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F:\18. FORMATO DE IMPLEMENTACION\"/>
    </mc:Choice>
  </mc:AlternateContent>
  <xr:revisionPtr revIDLastSave="0" documentId="8_{042DB0F1-74F8-4A8E-BCCA-190C16C0B930}" xr6:coauthVersionLast="43" xr6:coauthVersionMax="43" xr10:uidLastSave="{00000000-0000-0000-0000-000000000000}"/>
  <bookViews>
    <workbookView xWindow="-120" yWindow="-120" windowWidth="20730" windowHeight="11160" tabRatio="1000" firstSheet="1" activeTab="5" xr2:uid="{C78F7CF5-C934-43FC-92D2-96560AA8F842}"/>
  </bookViews>
  <sheets>
    <sheet name="4.1 Contexto de la Organizacion" sheetId="2" r:id="rId1"/>
    <sheet name="4.2 Matriz Partes Interesadas" sheetId="3" r:id="rId2"/>
    <sheet name="6.1. Acciones para abordar RyO" sheetId="5" r:id="rId3"/>
    <sheet name="Identif. Partes Interesadas" sheetId="4" r:id="rId4"/>
    <sheet name="Matriz de Evaluación FCX" sheetId="7" r:id="rId5"/>
    <sheet name="Criterios de Priorización Oport" sheetId="6" r:id="rId6"/>
  </sheets>
  <definedNames>
    <definedName name="_xlnm._FilterDatabase" localSheetId="0" hidden="1">'4.1 Contexto de la Organizacion'!$B$7:$F$42</definedName>
    <definedName name="_xlnm._FilterDatabase" localSheetId="1" hidden="1">'4.2 Matriz Partes Interesadas'!$C$10:$R$11</definedName>
    <definedName name="_xlnm.Print_Area" localSheetId="0">'4.1 Contexto de la Organizacion'!$A$1:$G$51</definedName>
    <definedName name="_xlnm.Print_Area" localSheetId="1">'4.2 Matriz Partes Interesadas'!$A$1:$S$38</definedName>
    <definedName name="_xlnm.Print_Area" localSheetId="2">'6.1. Acciones para abordar RyO'!$B$1:$S$49</definedName>
    <definedName name="_xlnm.Print_Area" localSheetId="5">'Criterios de Priorización Oport'!$A$1:$M$33</definedName>
    <definedName name="_xlnm.Print_Area" localSheetId="3">'Identif. Partes Interesadas'!$A$1:$K$22</definedName>
    <definedName name="_xlnm.Print_Area" localSheetId="4">'Matriz de Evaluación FCX'!$A$1:$Q$22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4" i="5" l="1"/>
  <c r="P24" i="5" s="1"/>
  <c r="O23" i="5"/>
  <c r="P23" i="5" s="1"/>
  <c r="O22" i="5"/>
  <c r="P22" i="5"/>
  <c r="O21" i="5"/>
  <c r="P21" i="5" s="1"/>
  <c r="O20" i="5"/>
  <c r="P20" i="5" s="1"/>
  <c r="O19" i="5"/>
  <c r="P19" i="5" s="1"/>
  <c r="O18" i="5"/>
  <c r="P18" i="5" s="1"/>
  <c r="O17" i="5"/>
  <c r="P17" i="5" s="1"/>
  <c r="O16" i="5"/>
  <c r="P16" i="5" s="1"/>
  <c r="O38" i="5"/>
  <c r="P38" i="5" s="1"/>
  <c r="O39" i="5"/>
  <c r="P39" i="5" s="1"/>
  <c r="O40" i="5"/>
  <c r="P40" i="5" s="1"/>
  <c r="O41" i="5"/>
  <c r="P41" i="5" s="1"/>
  <c r="O42" i="5"/>
  <c r="P42" i="5" s="1"/>
  <c r="O43" i="5"/>
  <c r="P43" i="5" s="1"/>
  <c r="O44" i="5"/>
  <c r="P44" i="5" s="1"/>
  <c r="O45" i="5"/>
  <c r="P45" i="5" s="1"/>
  <c r="O46" i="5"/>
  <c r="P46" i="5" s="1"/>
  <c r="O47" i="5"/>
  <c r="P47" i="5" s="1"/>
  <c r="O15" i="5"/>
  <c r="P15" i="5" s="1"/>
  <c r="O27" i="5"/>
  <c r="P27" i="5" s="1"/>
  <c r="O37" i="5"/>
  <c r="P37" i="5" s="1"/>
  <c r="O36" i="5"/>
  <c r="P36" i="5" s="1"/>
  <c r="O35" i="5"/>
  <c r="P35" i="5" s="1"/>
  <c r="O34" i="5"/>
  <c r="P34" i="5" s="1"/>
  <c r="O33" i="5"/>
  <c r="P33" i="5" s="1"/>
  <c r="O32" i="5"/>
  <c r="P32" i="5" s="1"/>
  <c r="O31" i="5"/>
  <c r="P31" i="5" s="1"/>
  <c r="O30" i="5"/>
  <c r="P30" i="5" s="1"/>
  <c r="O29" i="5"/>
  <c r="P29" i="5" s="1"/>
  <c r="O28" i="5"/>
  <c r="P28" i="5" s="1"/>
  <c r="O14" i="5"/>
  <c r="P14" i="5" s="1"/>
  <c r="O13" i="5"/>
  <c r="P13" i="5" s="1"/>
  <c r="O12" i="5"/>
  <c r="P12" i="5" s="1"/>
  <c r="O11" i="5"/>
  <c r="P11" i="5" s="1"/>
  <c r="O10" i="5"/>
  <c r="P10" i="5" s="1"/>
  <c r="O9" i="5"/>
  <c r="P9" i="5" s="1"/>
</calcChain>
</file>

<file path=xl/sharedStrings.xml><?xml version="1.0" encoding="utf-8"?>
<sst xmlns="http://schemas.openxmlformats.org/spreadsheetml/2006/main" count="645" uniqueCount="316">
  <si>
    <t>Matriz Contexto de la Organización</t>
  </si>
  <si>
    <t>Factores/Variables según aspecto</t>
  </si>
  <si>
    <t>Contexto</t>
  </si>
  <si>
    <r>
      <rPr>
        <b/>
        <sz val="12"/>
        <color rgb="FF000000"/>
        <rFont val="Arial"/>
      </rPr>
      <t xml:space="preserve">Descripción del contexto
</t>
    </r>
    <r>
      <rPr>
        <b/>
        <sz val="10"/>
        <color rgb="FF000000"/>
        <rFont val="Arial"/>
      </rPr>
      <t>¿Cómo podrán impactar los factores en la empresa?</t>
    </r>
  </si>
  <si>
    <r>
      <rPr>
        <b/>
        <sz val="12"/>
        <color rgb="FF000000"/>
        <rFont val="Arial"/>
      </rPr>
      <t xml:space="preserve">Oportunidad/Riesgo
</t>
    </r>
    <r>
      <rPr>
        <b/>
        <sz val="10"/>
        <color rgb="FF000000"/>
        <rFont val="Arial"/>
      </rPr>
      <t>(O: Oportunidad/
R: Riesgo)</t>
    </r>
  </si>
  <si>
    <r>
      <rPr>
        <b/>
        <sz val="12"/>
        <color rgb="FF000000"/>
        <rFont val="Arial"/>
      </rPr>
      <t xml:space="preserve">Nivel de Pertinencia
</t>
    </r>
    <r>
      <rPr>
        <b/>
        <sz val="10"/>
        <color rgb="FF000000"/>
        <rFont val="Arial"/>
      </rPr>
      <t>(Alto/Medio/Bajo)</t>
    </r>
  </si>
  <si>
    <t>Político</t>
  </si>
  <si>
    <t>Desacuerdo entre Congresistas y Presidente de la República (Inestabilidad política)</t>
  </si>
  <si>
    <t>Externo</t>
  </si>
  <si>
    <t>Conflictos sociales: Desconfianza entre gobierno y empresas privadas, manifestaciones de la comunidad y bloqueos de carreteras en el país, inestabilidad del dólar, los cuales afectarían la seguridad de los empleados, bloqueo de carreteras, capacidad limitada en almacenamiento de concentrados, limitado abastecimiento de insumos para los controles operacionales, equipos de protección personal, entre otros.</t>
  </si>
  <si>
    <t>R</t>
  </si>
  <si>
    <t>Medio</t>
  </si>
  <si>
    <t>Nuevas disposiciones políticas para controlar eventos que afecten a la salud de los colaboradores.</t>
  </si>
  <si>
    <t>Flexibilidad de adaptación a los cambios frente a las disposiciones políticas.</t>
  </si>
  <si>
    <t>O</t>
  </si>
  <si>
    <t>Económico / Financiero</t>
  </si>
  <si>
    <t>Crisis económica mundial generado por conflicto bélico entre países, Inestabilidad del valor del cobre, Inestabilidad del val, Aumento de precios de combustiblesor del molibdeno, Disminución en la demanda de productos por parte de China, Aumento de precios de combustibles y Aumento de precios de insumos de primera necesidad</t>
  </si>
  <si>
    <t>Inestabilidad económica el cual arriesgaría el presupuesto anual estimado para proveer insumos de controles operacionales, EPPs, monitoreos ocupacionales, etc.</t>
  </si>
  <si>
    <t>Afectación por sucesos propios de las operaciones en la economía de la empresa: Disminución de la producción, incidentes fatales, entre otros.</t>
  </si>
  <si>
    <t>Interno</t>
  </si>
  <si>
    <t>Disponibilidad de recursos económicos que brinda la corporación para implementación de controles y asegurar el cumplimiento del SGSSO y para los recursos de los controles operativos</t>
  </si>
  <si>
    <t>Social / Entidades externas</t>
  </si>
  <si>
    <t>Percepción de los pobladores por la buena y activa gestión de la empresa</t>
  </si>
  <si>
    <t>Aprobación de los pobladores y percepción de buena imagen relacionado a aspectos de salud y seguridad.</t>
  </si>
  <si>
    <t>Bajo</t>
  </si>
  <si>
    <t>Percepción negativa de los pobladores, lo cual generaría conflictos sociales (huelgas, manifestaciones y/o sabotajes)</t>
  </si>
  <si>
    <t>Afectarían la seguridad de los empleados, bloqueo de carreteras, capacidad limitada en almacenamiento de concentrados, limitado abastecimiento de insumos para los controles operacionales, equipos de protección personal, entre otros.</t>
  </si>
  <si>
    <t>Desarrollo de simulacros de potenciales emergencias con participación de las partes interesadas (comunidades)</t>
  </si>
  <si>
    <t>Aprobación de los pobladores y percepción de buena imagen relacionado a aspectos de salud y seguridad. Mayor preparación y conocimiento en conjunto con la comunidad frente a eventos potenciales de emergencia, con el fin de reducir el riesgo y evitar fatalidades.</t>
  </si>
  <si>
    <t>Denuncias de los empleados, reclamos ante OSINERGMIN, SUNAFIL, MINEM oentre otros.</t>
  </si>
  <si>
    <t>Multas o sanciones por incumplimiento de requisitos legales (OSINERGMIN, SUNAFIL, MINEM u otros) o denuncias de los empleados.</t>
  </si>
  <si>
    <t>Alto</t>
  </si>
  <si>
    <t>Fiscalizaciones o supervisiones de entidades externas como OSINERGMIN, SUNAFIL, MINEM oentre otros.</t>
  </si>
  <si>
    <t>Supervisiones por parte de las entidades externan permiten a la autoridad verificar la eficacia de nuestros controles operativos en temas de Salud y Seguridad Ocupacional</t>
  </si>
  <si>
    <t>Situación de pandemia, enfermedad de COVID-19</t>
  </si>
  <si>
    <t>Afecta la salud de los empleados, lo cual generaría una reducción de personal y en consecuencia mayores índices de riesgo psicosocial. Además afecta el presupuesto anual proyectado de las actividades en la gestión de SSO.</t>
  </si>
  <si>
    <t>Tecnología</t>
  </si>
  <si>
    <t>Necesidad de personal más capacitado con el surgimiento de nuevas tecnologías</t>
  </si>
  <si>
    <t>Nivel óptimo de competencias en la organización/trabajadores, el cual brindaría mayor desarrollo en el SGSSO (seguimiento de acciones correctivas y el control operacional)</t>
  </si>
  <si>
    <t>Necesidad de nuevas tecnologías para el desarrollo de actividades  de diversas áreas</t>
  </si>
  <si>
    <t>Necesidad de crear nuevas soluciones, en SMCV se realizan eventos de "Innova" con el fin de promover las innovaciones en la empresa. Además contamos con un área corporativa de innovación con el fin de promover la mejora continua</t>
  </si>
  <si>
    <t>Prueba de nuevas tecnologías más seguras en nuestros equipos y máquinas.</t>
  </si>
  <si>
    <t>Automatización en reportes periódicos del SGSSO, generando así precisar seguimiento de cierres de acciones pendientes oportunamente y mayor trazabilidad frente a futuras auditorías</t>
  </si>
  <si>
    <t>Entorno ecológico</t>
  </si>
  <si>
    <t>Desastres naturales (lluvias, huaycos, terremotos, erupción volcánica), hacen que exista riesgo de exposición a los empleados y comunidades.</t>
  </si>
  <si>
    <t>Riesgos para la seguridad y salud de los empleados y comunidades. Impase de recursos para el control de la operación.</t>
  </si>
  <si>
    <t>Legal</t>
  </si>
  <si>
    <t>Auditorías internas de requisitos legales y auditorías de la corporación</t>
  </si>
  <si>
    <t xml:space="preserve">Verificación de que nuestro SGSSO está alineado a las Políticas Corporativas de FMI y a los requisitos legales según ISO 45001 </t>
  </si>
  <si>
    <t>Actualización de normas en materia de prevención de riesgos laborales</t>
  </si>
  <si>
    <t xml:space="preserve">Actuación del equipo especializado para la identificación de RL y OR relacionados a SSO </t>
  </si>
  <si>
    <t>No cumplimiento a la actualización de normatividad en materia de prevención de riesgos laborales de manera oportuna.</t>
  </si>
  <si>
    <t>Administrativo</t>
  </si>
  <si>
    <t>Necesidad de recursos para la mejora del SGSSO</t>
  </si>
  <si>
    <t>Compromiso de la Alta Dirección hacia el cumplimiento del SGSSO. Línea de mando y RT participan activamente en temas de Salud y Seguridad.</t>
  </si>
  <si>
    <t>Actualización de normativas o requisitos legales que generen alguna actualización de documentos internos en temas del SGSSO</t>
  </si>
  <si>
    <t>Estándares y procedimientos establecidos y comunicados oportunamente y difundidos transversalmente tanto a trabajadores como a contratistas/proveedores</t>
  </si>
  <si>
    <t>Recurso Humano</t>
  </si>
  <si>
    <t>Nuevas disposiciones en cuanto a cursos y capacitaciones, nuevas directivas corporativas.</t>
  </si>
  <si>
    <t>Realización de capacitaciones según la exigencia legal y políticas corporativas</t>
  </si>
  <si>
    <t>Auditorías internas y de la corporación que implican entrevistar al personal para asegurar el conocimiento de nuestro SGSSO</t>
  </si>
  <si>
    <t xml:space="preserve">Verificación de que el Personal se encuentra identificado con el SGSSO. </t>
  </si>
  <si>
    <t>Emergencias en cualquier punto de la operación</t>
  </si>
  <si>
    <t>Verificación del cumplimiento del programa de Gestión de Emergencias implementado con participación de empresa especializada</t>
  </si>
  <si>
    <t>*Para continuar con el análisis se consideran las variables con un nivel de impacto en la empresa de "Alto" y "Medio"</t>
  </si>
  <si>
    <t xml:space="preserve">MATRIZ DE PARTES INTERESADAS </t>
  </si>
  <si>
    <t>Elaboración:</t>
  </si>
  <si>
    <t>Actualización:</t>
  </si>
  <si>
    <t>PARTES INTERESADAS</t>
  </si>
  <si>
    <t>RAZÓN PARA SU INCLUSIÓN</t>
  </si>
  <si>
    <t>CONTEXTO</t>
  </si>
  <si>
    <t xml:space="preserve">NECESIDADES  </t>
  </si>
  <si>
    <t xml:space="preserve"> EXPECTATIVAS</t>
  </si>
  <si>
    <t>IMPACTO EN EL SGSSO</t>
  </si>
  <si>
    <t>O: Oportunidad
R: Riesgo</t>
  </si>
  <si>
    <t>TIPO DE REQUISITO</t>
  </si>
  <si>
    <t>EVALUACIÓN DE CUMPLIMIENTO</t>
  </si>
  <si>
    <r>
      <rPr>
        <b/>
        <sz val="11"/>
        <color rgb="FF000000"/>
        <rFont val="Arial"/>
      </rPr>
      <t xml:space="preserve">NIVEL DE PERTINENCIA
</t>
    </r>
    <r>
      <rPr>
        <b/>
        <sz val="9"/>
        <color rgb="FF000000"/>
        <rFont val="Arial"/>
      </rPr>
      <t>(Alto /Medio/ Bajo)</t>
    </r>
  </si>
  <si>
    <t>Oportunidad</t>
  </si>
  <si>
    <t>Riesgo</t>
  </si>
  <si>
    <t>Requisito Legal</t>
  </si>
  <si>
    <t>Otro Requisito</t>
  </si>
  <si>
    <t>Freeport-McMoRan Inc.</t>
  </si>
  <si>
    <t>Forma parte de las decisiones estratégicas de SMCV</t>
  </si>
  <si>
    <t>X</t>
  </si>
  <si>
    <t>Recibir la información oportuna sobre las estadísticas de SSO de la organización.</t>
  </si>
  <si>
    <t>Demostrar el desempeño en salud y seguridad. Medirnos constantemente para buscar la mejora ante cualquier desviación.</t>
  </si>
  <si>
    <t xml:space="preserve">Reporte periódico de la información hacia la Corporación FMI para cálculos de TRIR y otros indicadores </t>
  </si>
  <si>
    <t>Proveer los recursos y canales adecuados para la participación de trabajadores.</t>
  </si>
  <si>
    <t>Uso adecuado de los recursos e instalaciones por parte de los trabajadores.</t>
  </si>
  <si>
    <t>Optimización de los recursos brindados por la organización y la comunicación en doble vía para la toma de decisiones.</t>
  </si>
  <si>
    <t>Reuniones periódicas con la Alta Dirección. Reuniones mensuales de Comité de Salud y Seguridad Ocupacional</t>
  </si>
  <si>
    <t>Trabajo eficiente y seguro, mejora del desempeño en seguridad mediante la implementación y mantenimiento del SGSSO</t>
  </si>
  <si>
    <t xml:space="preserve">Demostrar el buen desempeño en salud y seguridad y que el SGSSO de SMCV se encuentra implementado, se mantiene y se mejora continuamente. </t>
  </si>
  <si>
    <t>Resultados de los diversos reportes y auditorías dentro del SGSSO como reportes de actos y condiciones subestandar, reporte de incidentes, reportes de desviación de controles críticos. Auditorías de Implementación de Controles Críticos y Reportes de actos y condiciones subestandar</t>
  </si>
  <si>
    <t>Sostenibilidad en materia de SSO. Cumplimiento con los requisitos legales y evitar procesos sancionadores y multas</t>
  </si>
  <si>
    <t xml:space="preserve">Afectar la imagen de la empresa, la confianza de las partes interesadas y tener procesos sancionadores y multas </t>
  </si>
  <si>
    <t>Seguimiento de los reportes de eventos no deseados</t>
  </si>
  <si>
    <t>Se demuestre el buen desempeño de seguridad durante los procesos de auditoria</t>
  </si>
  <si>
    <t>Que durante las auditorias se evidencien hallazgos mayores.</t>
  </si>
  <si>
    <t>Seguimiento y subsanación a los hallazgos</t>
  </si>
  <si>
    <t>Mantener nuestros índices de SSO de acuerdo a los targets establecidos.</t>
  </si>
  <si>
    <t>Medirnos constantemente para buscar la mejora ante cualquier desviación.</t>
  </si>
  <si>
    <t>Seguimiento de los reportes de eventos no deseados. Seguimiento de la efectividad de los planes de acción.</t>
  </si>
  <si>
    <t>Accionistas</t>
  </si>
  <si>
    <t>Provee liderazgo general y brinda financiamiento.</t>
  </si>
  <si>
    <t>Rentabilidad en el negocio, proveniente del ahorro en las herramientas de prevención ejecutada por el SGSSO</t>
  </si>
  <si>
    <t>Obtener rentabilidad a través del ahorro de costos mediante la prevención de fatalidades y la mejora en nuestro SGSSO</t>
  </si>
  <si>
    <t>Seguimiento a las realizaciones de auditorías dentro del SGSSO como auditorías de Implementación de Controles Críticos y Reportes de actos y condiciones subestandar</t>
  </si>
  <si>
    <t>Cumplir con los requisitos legales en temas de seguridad y salud ocupacional para evitar procesos sancionadores y multas.</t>
  </si>
  <si>
    <t>Afectar la imagen de la empresa, la confianza de las partes interesadas y tener procesos sancionadores y multas</t>
  </si>
  <si>
    <t>Trabajadores</t>
  </si>
  <si>
    <t>Ejecutan los procedimientos de los procesos y forman parte de las actividades del SGSSO</t>
  </si>
  <si>
    <t>Cumplimiento del contrato laboral</t>
  </si>
  <si>
    <t>Que los procesos sean seguros, contar con capacitaciones, dotación de recursos para sus actividades, Dotación de EPP´s adecuados, entre otros</t>
  </si>
  <si>
    <t>Permite el buen desempeño de salud y seguridad de los trabajadores.</t>
  </si>
  <si>
    <t>Seguimiento y cumplimiento de contratos corporativos de acuerdo a Ley 29783 y DS 024-2016 EM y sus modificatorias.</t>
  </si>
  <si>
    <t>Definición de roles y responsabilidades</t>
  </si>
  <si>
    <t>Contar con el perfil profesional que se brinda para el puesto</t>
  </si>
  <si>
    <t>Que el trabajador realice otra función que no va de acuerdo a su puesto, o no realicen sus controles de verificación previo al inicio de actividades</t>
  </si>
  <si>
    <t>Registro de entrega de Reglamento Interno de Trabajo y Reglamento Interno de Seguridad y Salud Ocupacional. Registro de Inducción al puesto. Registro de capacitaciones en materia del SSO.</t>
  </si>
  <si>
    <t>Buen clima organizacional</t>
  </si>
  <si>
    <t>Oportunidad para alinear e interiorizar los comportamientos Freeport Edge</t>
  </si>
  <si>
    <t>En las comunicaciones y capacitaciones de materia de SSO se transmiten nuestros lineamientos a los Comportamientos Freeport Edge, Cultura FreePort McMoran</t>
  </si>
  <si>
    <t>Comunidad</t>
  </si>
  <si>
    <t>Cohabitan en la misma localidad y comparten el medio ambiente de la empresa</t>
  </si>
  <si>
    <t>Obtener respuestas claras y precisas respecto a la salud y seguridad ocupacional.</t>
  </si>
  <si>
    <t>Mostrar la transparencia de nuestro SGSSO</t>
  </si>
  <si>
    <t>Registro de reuniones con los representantes de la comunidad</t>
  </si>
  <si>
    <t>Desarrollo de actividades seguras y cumplimiento de la normativa legal</t>
  </si>
  <si>
    <t>Quejas y reclamos de los pobladores ante las autoridades</t>
  </si>
  <si>
    <t xml:space="preserve">Comunicación de nuestros reportes de sostenibilidad anualmente evidencia las actividades seguras en la empresa. </t>
  </si>
  <si>
    <t>Gobierno / Autoridades Competentes (OSINERGMIN, SUNAFIL, MINAM, otros)</t>
  </si>
  <si>
    <t>Brinda el permiso de funcionamiento, fiscaliza, controla y verifica los procesos y el cumplimiento legal en materia SSO.</t>
  </si>
  <si>
    <t>Cumplimiento de los requisitos legales que regulan el rubro en materia de SSO</t>
  </si>
  <si>
    <t>Que algunas normas no faciliten la gestión de salud y seguridad ocupacional y su aplicabilidad clara.</t>
  </si>
  <si>
    <t>Revisión anual de cumplimiento de los Requisitos Legales y otros requisitos. Participación en la revisión de normativas nuevas o actualizadas.</t>
  </si>
  <si>
    <t>Imcumplimiento de requisitos legales pueden generar procesos sancionadores y multas.</t>
  </si>
  <si>
    <t>Mejora continua de las medidas de seguridad para el correcto funcionamiento y desempeño de SGSSO</t>
  </si>
  <si>
    <t>Reconocimento de la autoridad por buenas prácticas en la gestión de salud y seguridad ocupacional</t>
  </si>
  <si>
    <t>Revisión periódica y seguimiento de Verificaciones de Desempeño.</t>
  </si>
  <si>
    <t>Proveedores / Contratistas</t>
  </si>
  <si>
    <t>Provee recursos y brinda servicios para la ejecución de actividades programadas.</t>
  </si>
  <si>
    <t>Cumplimiento legal pertinente en materia de SSO y de requisitos establecidas en pedidos, contratos, etc.</t>
  </si>
  <si>
    <t>Que la entrega de bienes o la realización de los servicios de se de manera adecuada.</t>
  </si>
  <si>
    <t>Cumplimiento del contrato</t>
  </si>
  <si>
    <t>Pago puntual para poder contar con los recursos necesarios (personal, materiales, herramientas, entre otros) para realizar sus actividades de forma segura.</t>
  </si>
  <si>
    <t>Las actividades de seguridad no se realicen de acuerdo a lo planificado.</t>
  </si>
  <si>
    <t>No tener incidentes de seguridad durante el desarrollo de sus labores dentro de la empresa.</t>
  </si>
  <si>
    <t>No se apliquen todos los controles necesarios y exigidos para la realización de sus actividades.</t>
  </si>
  <si>
    <t>Revisión periódica y seguimiento de Verificaciones de Desempeño a las empresas contratistas. Monitoreos periódicos a los proveedores</t>
  </si>
  <si>
    <t>Acceso a información de seguridad para mantenerse actualizados.</t>
  </si>
  <si>
    <t>Puedan gestionar de manera adecuada los controles de seguridad al contar con la información actualizada.</t>
  </si>
  <si>
    <t>Reportes periódicos que se dan en la difusión de charlas diarias sobre la actualización de documentos del SGSSO. Portal de empresas contratistas.</t>
  </si>
  <si>
    <t>Clientes</t>
  </si>
  <si>
    <t>Establece requisitos en el producto que involucra las decisiones de producción</t>
  </si>
  <si>
    <t>La empresa garantice  la seguridad en sus procesos productivos para que los productos o servicios se desarrollen con riesgo mínimo o inexistente</t>
  </si>
  <si>
    <t>Evitar cualquier incidente o emergencia de salud y seguridad al cumplir con las normativas de SSO</t>
  </si>
  <si>
    <t>Seguimiento y verificación de cumplimiento de normativa pertinente en materia de SSO</t>
  </si>
  <si>
    <t>Que SMCV cuente con la certificación apropiada en materia de salud y seguridad</t>
  </si>
  <si>
    <t>Genera confianza y demuestra buen desempeño de salud y seguridad</t>
  </si>
  <si>
    <t>Seguimiento y verificación de cumplimiento de normativa pertinente en materia de SSO como la Ley 29783/DS 024 -2016 EM y modificatorias
Certificación de ISO 45001 y de certificación de ISO 45001</t>
  </si>
  <si>
    <t>Revisado por:</t>
  </si>
  <si>
    <t>Aprobado por:</t>
  </si>
  <si>
    <t xml:space="preserve">IDENTIFICACIÓN DE PARTES INTERESADAS </t>
  </si>
  <si>
    <t>Partes interesadas</t>
  </si>
  <si>
    <t>DESCRIPCIÓN</t>
  </si>
  <si>
    <t>Compañía en la cual nuestra organización forma parte</t>
  </si>
  <si>
    <t>Persona física o jurídica que provee liderazgo general y apoyo financiero en la empresa.</t>
  </si>
  <si>
    <t>Personas que participan en la ejecución de los procesos para la obtención de productos.</t>
  </si>
  <si>
    <t>Grupo de seres humanos que comparten elementos en común, como idioma, costumbres, ubicación geográfica, visión del mundo o valores.</t>
  </si>
  <si>
    <t>Conjunto de personas que dirigen programas sociales y establece obligaciones que debe cumplir las empresas.</t>
  </si>
  <si>
    <t>Proveedores</t>
  </si>
  <si>
    <t>Empresas que provee recursos naturales para la elaboración de productos.</t>
  </si>
  <si>
    <t>Empresas que solicita nuestros productos</t>
  </si>
  <si>
    <t>MATRIZ DE GESTIÓN DE RIESGOS Y OPORTUNIDADES SGSSO</t>
  </si>
  <si>
    <t>GERENCIA: Salud y Seguridad</t>
  </si>
  <si>
    <t xml:space="preserve">Fecha del Análisis: </t>
  </si>
  <si>
    <t>Junio 2023</t>
  </si>
  <si>
    <t xml:space="preserve">Equipo Evaluador: </t>
  </si>
  <si>
    <t>SSO</t>
  </si>
  <si>
    <t>Item</t>
  </si>
  <si>
    <t>Fuente del Riesgo</t>
  </si>
  <si>
    <t>Partes Interesadas</t>
  </si>
  <si>
    <t>Exposición al Riesgo</t>
  </si>
  <si>
    <t>Acción ejecutada para abordar el riesgo</t>
  </si>
  <si>
    <t>Alcance del Sistema de Gestión de Salud y Seguridad</t>
  </si>
  <si>
    <t>Grupo</t>
  </si>
  <si>
    <t>Internas</t>
  </si>
  <si>
    <t>Externas</t>
  </si>
  <si>
    <t>Necesidad</t>
  </si>
  <si>
    <t>Expectativa</t>
  </si>
  <si>
    <t>Descripción del Riesgo</t>
  </si>
  <si>
    <t>Probabilidad (P)</t>
  </si>
  <si>
    <t xml:space="preserve">Consecuencia (C) </t>
  </si>
  <si>
    <t>P*C</t>
  </si>
  <si>
    <t>Nivel de riesgo</t>
  </si>
  <si>
    <t>Jorge</t>
  </si>
  <si>
    <t>E</t>
  </si>
  <si>
    <t>Para la atención, prevención de fatalidades, protección del medio ambiente y comunidades aledañas (minimización de daños ocasionados), se formará el comité de crisis y se procederá con lo indicado en el Plan de Preparación y Respuesta a Emergencias SMCV.</t>
  </si>
  <si>
    <t xml:space="preserve"> Extracción y fabricación de cobre y molibdeno y otros productos asociados, investigación y desarrollo, 
y gestión de operaciones descontinuadas </t>
  </si>
  <si>
    <t>Cumplimiento de la normativa legal en materia de SSO. Se cumple con lo contemplado en la lista maestra de normas legales o lista de requisitos legales.</t>
  </si>
  <si>
    <t>Monitorear las diferentes variables de la Gestión de Salud Ocupacional de SMCV y cumplir con la normativa vigente pertinente.</t>
  </si>
  <si>
    <t>I</t>
  </si>
  <si>
    <t>N</t>
  </si>
  <si>
    <t>Fuente de Oportunidad</t>
  </si>
  <si>
    <t>Acción ejecutada para abordar la oportunidad</t>
  </si>
  <si>
    <t>Descripción de la Oportunidad</t>
  </si>
  <si>
    <t>Impacto (I)</t>
  </si>
  <si>
    <t>Factibilidad(F)</t>
  </si>
  <si>
    <t>I*F</t>
  </si>
  <si>
    <t>Priorización de oportunidad</t>
  </si>
  <si>
    <t xml:space="preserve">Realizar de manera periodica la verificación de los cambios frente a la disposiciones políticas para asegurar que el cumplimiento. </t>
  </si>
  <si>
    <t>Verificación de que los recursos se están utilizando pertinenmente.</t>
  </si>
  <si>
    <t>Realizar de manera periodica los simulacros ante potenciales emergencias y asegurar que la mayor parte de la población participe o tenga conocimiento.</t>
  </si>
  <si>
    <t>Mantener el acceso a la información sobre la gestión se seguridad y salud ocupacional. Mantener la verificación periódica de nuestros controles operativos</t>
  </si>
  <si>
    <t xml:space="preserve">Incrementar capacitaciones en cuanto a herramientas digitales que favorezcan al desarrollo del SGSSO </t>
  </si>
  <si>
    <t>Promover la participación para identificaciones de nuevas tecnologías respecto a la materia de salud y seguridad en el trabajo</t>
  </si>
  <si>
    <t>Involucrar al personal de gestión para el desarrollo de nuevas tecnologías que beneficien el SGSSO</t>
  </si>
  <si>
    <t>Continuar verificando los requisitos para el cumplimiento de las normativas legales y corporativas. Estar predispuestos ante cualquier auditoría</t>
  </si>
  <si>
    <t>Difusión de la actualización de la documentación del SGSSO, asegurar que llegue a todo el personal.</t>
  </si>
  <si>
    <t>Asegurar que todos los trabajadores y contratistas sean capacitados, identificar los casos en los que no fueron capacitados o no aprobaron para hacer un reforzamiento.</t>
  </si>
  <si>
    <t>Verificación y auditoría a las empresas que forman parte del programa de gestión de emergencias.</t>
  </si>
  <si>
    <t xml:space="preserve">Que la corporación reciba la información oportuna sobre las estadísticas de SSO de la organización. (Corporación) </t>
  </si>
  <si>
    <t>Mantener los reportes periódicos para cálculos de TRIR y otros indicadores. Y las reuniones como la del comité que lleven a la acción ante cualquier desviación.</t>
  </si>
  <si>
    <t>Que la corporación provea los recursos y canales adecuados para la participación de trabajadores y que sean adecuados adecuadamente por SMCV. (Corporación)</t>
  </si>
  <si>
    <t>Mantener las reuniones periódicas con la Alta Dirección, las reuniones mensuales de Comité de Salud y Seguridad Ocupacional, entre otras.</t>
  </si>
  <si>
    <t>La corporación tiene la espectativa que en SMCV el trabajo sea eficiente y seguro, y mejoremos el desempeño en seguridad mediante la implementación y mantenimiento del SGSSO. (Corporación)</t>
  </si>
  <si>
    <t>Mantener los reportes que muestren nuestros resultados y las auditorías dentro del SGSSO como reportes de actos y condiciones subestandar, reporte de incidentes, reportes de desviación de controles críticos. Auditorías de Implementación de Controles Críticos y Reportes de actos y condiciones subestandar</t>
  </si>
  <si>
    <t>La corporación tiene la espectativa que mantengamos nuestros índices de SSO de acuerdo a los targets establecidos. (Corporación)</t>
  </si>
  <si>
    <t>Los trabajadores tienen la necesidad que se cumpla el contrato laboral y la espectativa de que los procesos sean seguros, que se les capacite, que se les brinde recursos para sus actividades, que se les brinde EPPs adecuados, entre otros. (Trabajadores)</t>
  </si>
  <si>
    <t>La autoridad tiene la expectativa que desarrollemos una mejora continua en las medidas de seguridad para el correcto funcionamiento y desempeño del SGSSO. (Gobierno / Autoridades Competentes (OSINERGMIN, SUNAFIL, MINAM, otros))</t>
  </si>
  <si>
    <t>Los proveedores/contratistas tienen la necesidad que cumplamos legalmente los contratos que se tienen con ellos (Proveedores/Contratistas)</t>
  </si>
  <si>
    <t>Los proveedores/contratistas tienen la espectativa que le brindemos el acceso a la información de seguridad para mantenerse actualizados (Proveedores/Contratistas)</t>
  </si>
  <si>
    <t>Mantener los reportes periódicos que se dan en la difusión de charlas diarias sobre la actualización de documentos del SGSSO. Portal de empresas contratistas.</t>
  </si>
  <si>
    <t>Los clientes tienen la necesidad que la empresa garantice la seguridad en nuestros procesos productivos para que los productos o servicios se desarrollen con riesgo mínimo o inexistente. (Clientes)</t>
  </si>
  <si>
    <t>Los clientes tienen la expectativa que SMCV cuente con la certificación apropiada en materia de sald y seguridad. (Clientes)</t>
  </si>
  <si>
    <t xml:space="preserve">            MATRIZ DE EVALUACIÓN DE RIESGOS DE FCX</t>
  </si>
  <si>
    <t>El riesgo se debe calificar mediante un esfuerzo de buena fe por parte del personal con conocimiento de las tareas, procesos y exposiciones relevantes. El riesgo con potencial de lesiones graves debe monitorearse con cuidado para asegurar que los controles para la mitigación de riesgo se usen de manera efectiva y consistente. Todos los riesgos con potencial de consecuencias catastróficas requieren supervisión administrativa adicional para asegurar que la probabilidad extremadamente baja no resulte en complacencia con respecto a los controles.</t>
  </si>
  <si>
    <t xml:space="preserve">MATRIZ DE EVALUACIÓN DE RIESGOS FCX 4x4 </t>
  </si>
  <si>
    <t>CONSECUENCIA</t>
  </si>
  <si>
    <t>Salud y Seguridad</t>
  </si>
  <si>
    <t>Legal / Cumplimiento</t>
  </si>
  <si>
    <t>Medio Ambiente**</t>
  </si>
  <si>
    <t>Stakeholders (Regional, Nacional, Internacional)</t>
  </si>
  <si>
    <t>Capacidad de Producción</t>
  </si>
  <si>
    <t>Financiero</t>
  </si>
  <si>
    <t>Catastrófico
(4)</t>
  </si>
  <si>
    <t>Fatalidades múltiples que pueden resultar de un evento físico (falla de talud, accidente de transporte de personal), evento de fuga de sustancias químicas, o grupos de cáncer o enfermedades terminales.</t>
  </si>
  <si>
    <t>Asunto de incumplimiento mayor y/o crónico, acción de clase/ orden administrativo, demanda legal con fundamentos.</t>
  </si>
  <si>
    <t>Degradación mayor en el sitio o daño ambiental irreparable fuera del sitio.</t>
  </si>
  <si>
    <t xml:space="preserve"> Pérdida de licencia social y /o apoyo de la comunidad o expresiones tangibles de desconfianza en toda la comunidad, que rijan la agenda de los que toman decisiones y de los stakeholders clave.</t>
  </si>
  <si>
    <t>Parada</t>
  </si>
  <si>
    <t>&gt;$100M</t>
  </si>
  <si>
    <t>3*</t>
  </si>
  <si>
    <t>3**</t>
  </si>
  <si>
    <t>6*</t>
  </si>
  <si>
    <t>6**</t>
  </si>
  <si>
    <t>Significativo
(3)</t>
  </si>
  <si>
    <r>
      <t xml:space="preserve">Una o más fatalidades, discapacidades permanentes, o cánceres aislados o terminales/ enfermedad incapacitante.
</t>
    </r>
    <r>
      <rPr>
        <sz val="13"/>
        <color rgb="FFFF0000"/>
        <rFont val="Arial"/>
        <family val="2"/>
      </rPr>
      <t xml:space="preserve">
</t>
    </r>
    <r>
      <rPr>
        <b/>
        <sz val="13"/>
        <color rgb="FFFF0000"/>
        <rFont val="Arial"/>
        <family val="2"/>
      </rPr>
      <t>Contagio COVID-19</t>
    </r>
    <r>
      <rPr>
        <sz val="13"/>
        <color theme="1"/>
        <rFont val="Arial"/>
        <family val="2"/>
      </rPr>
      <t xml:space="preserve">
Infección Respiratoria (Leve a Severa), que puede llevar a Neumonía, Falla Respiratoria, Falla Multiorgánica y Muerte
</t>
    </r>
  </si>
  <si>
    <t>Asunto de incumplimiento significativo con requisito regulatorio NOV con potencial de multa &gt;$100K</t>
  </si>
  <si>
    <t xml:space="preserve"> Degradación significativa - impactos en el sitio, o impactos locales fuera del sitio o impactos reversibles</t>
  </si>
  <si>
    <t>Oposición organizada a las operaciones o expresiones tangibles de desconfianza entre una mayoría de los miembros de la comunidad con significativa influencia en la opinión pública y en los encargados de tomar decisiones.</t>
  </si>
  <si>
    <t>~50%</t>
  </si>
  <si>
    <t>$100 - $50M</t>
  </si>
  <si>
    <t>Moderado
(2)</t>
  </si>
  <si>
    <t>Tratamiento médico o labores restringidas o lesión incapacitante, o efectos reversibles en la salud, o pérdida auditiva.</t>
  </si>
  <si>
    <t xml:space="preserve"> Asunto de incumplimiento moderado con requisitos regulatorios NOV/NOC con multa mínima.</t>
  </si>
  <si>
    <t>Impacto a corto plazo en el sitio, corregible y reparable.</t>
  </si>
  <si>
    <t xml:space="preserve"> Oposición de grupos organizados o expresiones tangibles de desconfianza entre una minoría de miembros de la comunidad con influencia moderada en la opinión pública y en los que toman decisiones.</t>
  </si>
  <si>
    <t>~75%</t>
  </si>
  <si>
    <t>$50 - $25M</t>
  </si>
  <si>
    <t>Menor
(1)</t>
  </si>
  <si>
    <t>Lesión mínima o primeros auxilios</t>
  </si>
  <si>
    <t>No es  incumplimiento, con requisitos regulatorios menores o notificación informal</t>
  </si>
  <si>
    <t>Impacto temporal, mínimo y medible en el sitio</t>
  </si>
  <si>
    <t xml:space="preserve"> Reacción mínima de partes externas o expresiones tangibles de desconfianza entre pocos miembros de la comunidad con algo de influencia en la opinión pública y en los encargados de tomar decisiones.</t>
  </si>
  <si>
    <t>≥95%</t>
  </si>
  <si>
    <t>$25M - $0</t>
  </si>
  <si>
    <t>Improbable
(1)</t>
  </si>
  <si>
    <t>Posible
(2)</t>
  </si>
  <si>
    <t>Probable
(3)</t>
  </si>
  <si>
    <t>Casi Seguro
(4)</t>
  </si>
  <si>
    <t>PROBABILIDAD DE OCURRENCIA</t>
  </si>
  <si>
    <t>Muy improbable que ocurra durante la vida de una operación / proyecto.</t>
  </si>
  <si>
    <t>Evento que puede ocurrir durante la vida de una operación / proyecto.</t>
  </si>
  <si>
    <t xml:space="preserve">Evento que puede ocurrir (&lt;una vez al año). 
</t>
  </si>
  <si>
    <t xml:space="preserve">Evento recurrente durante la vida de la operación/ proyecto o &gt; una vez al año.
</t>
  </si>
  <si>
    <t>Nivel de Calificación</t>
  </si>
  <si>
    <t>Accionable</t>
  </si>
  <si>
    <t>Monitoreable</t>
  </si>
  <si>
    <t xml:space="preserve">*Para riesgos H&amp;S, riesgos con consecuencias "significativas" potencialmente fatales o frecuencia "improbable",  el Nivel de Calificación es "Medio" (Amarillo), que requiere un esfuerzo de monitoreo consistente con el Programa de Prevención de Fatalidades de Freeport-McMoRan. Para riesgos de Salud y Seguridad con probabilidad "improbable" y consecuencias "catastróficas", o probabilidad "posible" y consecuencias "significativas", el Nivel de Calificación es "Monitoreable" (Anaranjado) que requiere un plan de monitoreo documentado y formal específico para el riesgo.
</t>
  </si>
  <si>
    <t>**  Para riesgos identificados bajo la categoría de Biodiversidad en el Formato de Evaluación de Riesgos SD, por favor use el formato de Descripción de Consecuencias a la Biodiversidad además de las categorías de consecuencia en esta matriz.
***Solo aplica para la valoracion del "Riesgo Residual" - COVID-19. *Para riesgos con consecuencias "significativas" y probabilidad "improbable"  el Nivel de Calificación es "Bajo" (Verde). *Para riesgos con consecuencias "significativas" y probabilidad "posible" el Nivel de Calificación es "Medio" (Amarillo)</t>
  </si>
  <si>
    <t>Revise la Guía Complementaria para información adicional sobre cómo aplicar los puntajes de frecuencia y consecuencia.</t>
  </si>
  <si>
    <t>CRITERIOS PARA LA PRIORIZACIÓN DE OPORTUNIDADES</t>
  </si>
  <si>
    <t>IMPACTO (I)</t>
  </si>
  <si>
    <t>ALTO</t>
  </si>
  <si>
    <t>Impacto muy relevante para la estrategia de la organización, y resultados previstos del sistema de gestión. Introduce mejoras muy significativas</t>
  </si>
  <si>
    <t>MODERADO</t>
  </si>
  <si>
    <t>Impacto moderado para la estrategia de la organización, y resulatos previstos del sistema de gestión. Introduce algunas mejoras</t>
  </si>
  <si>
    <t>BAJO</t>
  </si>
  <si>
    <t>Impacto bajo para la estrategia de la organización, y resultados previstos del sistema de gestión. No introduce mejoras importantes</t>
  </si>
  <si>
    <t>FACTIBILIDAD (F)</t>
  </si>
  <si>
    <t>ELEVADA</t>
  </si>
  <si>
    <t>La intervención es altamente factible por su pertinencia, disponibilidad de recursos y aceptabilidad</t>
  </si>
  <si>
    <t>MODERADA</t>
  </si>
  <si>
    <t>La intervención es factible, si bien presenta algunas dificultades por la disponibilidad de recursos y/o aceptabilidad</t>
  </si>
  <si>
    <t>BAJA</t>
  </si>
  <si>
    <t>La intervención es poco factible con dificultades para llevarla a cabo</t>
  </si>
  <si>
    <t>PRIORIZACION</t>
  </si>
  <si>
    <t>MEDIO</t>
  </si>
  <si>
    <t>4 A 9</t>
  </si>
  <si>
    <t>1 A 4</t>
  </si>
  <si>
    <t>M. Huavil, C. La Rosa</t>
  </si>
  <si>
    <t>Equipo SSO</t>
  </si>
  <si>
    <t>Revisión - 2018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</si>
</sst>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theme="1"/>
      <name val="Calibri"/>
      <family val="2"/>
      <scheme val="minor"/>
    </font>
    <font>
      <sz val="11"/>
      <color rgb="FFFF0000"/>
      <name val="Calibri"/>
      <family val="2"/>
      <scheme val="minor"/>
    </font>
    <font>
      <b/>
      <sz val="11"/>
      <color theme="1"/>
      <name val="Calibri"/>
      <family val="2"/>
      <scheme val="minor"/>
    </font>
    <font>
      <b/>
      <sz val="26"/>
      <color theme="1"/>
      <name val="Calibri"/>
      <family val="2"/>
      <scheme val="minor"/>
    </font>
    <font>
      <b/>
      <sz val="12"/>
      <name val="Arial"/>
    </font>
    <font>
      <b/>
      <sz val="12"/>
      <color rgb="FF000000"/>
      <name val="Arial"/>
    </font>
    <font>
      <b/>
      <sz val="10"/>
      <color rgb="FF000000"/>
      <name val="Arial"/>
    </font>
    <font>
      <b/>
      <sz val="10"/>
      <name val="Arial"/>
    </font>
    <font>
      <sz val="10"/>
      <name val="Arial"/>
    </font>
    <font>
      <b/>
      <sz val="10"/>
      <name val="Arial"/>
      <family val="2"/>
    </font>
    <font>
      <sz val="10"/>
      <name val="Arial"/>
      <family val="2"/>
    </font>
    <font>
      <sz val="10"/>
      <color theme="1"/>
      <name val="Arial"/>
      <family val="2"/>
    </font>
    <font>
      <b/>
      <sz val="10"/>
      <color theme="1"/>
      <name val="Arial"/>
      <family val="2"/>
    </font>
    <font>
      <sz val="12"/>
      <color theme="1"/>
      <name val="Arial"/>
    </font>
    <font>
      <sz val="11"/>
      <color theme="1"/>
      <name val="Arial"/>
    </font>
    <font>
      <b/>
      <sz val="8"/>
      <color theme="1"/>
      <name val="Arial"/>
      <family val="2"/>
    </font>
    <font>
      <sz val="8"/>
      <color theme="1"/>
      <name val="Arial"/>
      <family val="2"/>
    </font>
    <font>
      <b/>
      <sz val="11"/>
      <color theme="1"/>
      <name val="Arial"/>
    </font>
    <font>
      <b/>
      <sz val="16"/>
      <color theme="1"/>
      <name val="Arial"/>
    </font>
    <font>
      <b/>
      <sz val="12"/>
      <color theme="4" tint="-0.499984740745262"/>
      <name val="Arial"/>
    </font>
    <font>
      <sz val="12"/>
      <name val="Arial"/>
    </font>
    <font>
      <b/>
      <sz val="12"/>
      <color theme="1"/>
      <name val="Arial"/>
    </font>
    <font>
      <b/>
      <sz val="11"/>
      <name val="Arial"/>
    </font>
    <font>
      <b/>
      <sz val="11"/>
      <color rgb="FF000000"/>
      <name val="Arial"/>
    </font>
    <font>
      <b/>
      <sz val="9"/>
      <color rgb="FF000000"/>
      <name val="Arial"/>
    </font>
    <font>
      <sz val="11"/>
      <name val="Arial"/>
    </font>
    <font>
      <sz val="11"/>
      <color rgb="FF000000"/>
      <name val="Calibri"/>
      <family val="2"/>
    </font>
    <font>
      <b/>
      <sz val="14"/>
      <name val="Arial"/>
    </font>
    <font>
      <b/>
      <sz val="18"/>
      <color theme="1"/>
      <name val="Arial"/>
      <family val="2"/>
    </font>
    <font>
      <sz val="11"/>
      <color theme="1"/>
      <name val="Arial"/>
      <family val="2"/>
    </font>
    <font>
      <b/>
      <sz val="12"/>
      <name val="Arial"/>
      <family val="2"/>
    </font>
    <font>
      <b/>
      <sz val="11"/>
      <color theme="1"/>
      <name val="Arial"/>
      <family val="2"/>
    </font>
    <font>
      <b/>
      <sz val="16"/>
      <name val="Calibri"/>
      <family val="2"/>
      <scheme val="minor"/>
    </font>
    <font>
      <b/>
      <sz val="12"/>
      <name val="Calibri"/>
      <family val="2"/>
      <scheme val="minor"/>
    </font>
    <font>
      <sz val="10"/>
      <color theme="1"/>
      <name val="Calibri"/>
      <family val="2"/>
      <scheme val="minor"/>
    </font>
    <font>
      <sz val="12"/>
      <name val="Calibri"/>
      <family val="2"/>
      <scheme val="minor"/>
    </font>
    <font>
      <sz val="9"/>
      <name val="Calibri"/>
      <family val="2"/>
      <scheme val="minor"/>
    </font>
    <font>
      <b/>
      <sz val="18"/>
      <color theme="1"/>
      <name val="Calibri"/>
      <family val="2"/>
      <scheme val="minor"/>
    </font>
    <font>
      <b/>
      <sz val="12"/>
      <color theme="1"/>
      <name val="Calibri"/>
      <family val="2"/>
      <scheme val="minor"/>
    </font>
    <font>
      <sz val="12"/>
      <color theme="1"/>
      <name val="Arial"/>
      <family val="2"/>
    </font>
    <font>
      <b/>
      <sz val="36"/>
      <color theme="1"/>
      <name val="Arial"/>
    </font>
    <font>
      <b/>
      <sz val="16"/>
      <color theme="1"/>
      <name val="Arial"/>
      <family val="2"/>
    </font>
    <font>
      <b/>
      <i/>
      <sz val="16"/>
      <color theme="1"/>
      <name val="Arial"/>
      <family val="2"/>
    </font>
    <font>
      <sz val="13"/>
      <color theme="1"/>
      <name val="Arial"/>
      <family val="2"/>
    </font>
    <font>
      <b/>
      <sz val="22"/>
      <color theme="1"/>
      <name val="Arial"/>
      <family val="2"/>
    </font>
    <font>
      <b/>
      <i/>
      <sz val="14"/>
      <color rgb="FFFF0000"/>
      <name val="Arial"/>
      <family val="2"/>
    </font>
    <font>
      <b/>
      <sz val="14"/>
      <color theme="1"/>
      <name val="Arial"/>
      <family val="2"/>
    </font>
    <font>
      <b/>
      <sz val="12"/>
      <color theme="1"/>
      <name val="Arial"/>
      <family val="2"/>
    </font>
    <font>
      <sz val="22"/>
      <color theme="1"/>
      <name val="Calibri"/>
      <family val="2"/>
      <scheme val="minor"/>
    </font>
    <font>
      <b/>
      <sz val="16"/>
      <color rgb="FFFF0000"/>
      <name val="Arial"/>
      <family val="2"/>
    </font>
    <font>
      <sz val="13"/>
      <name val="Arial"/>
      <family val="2"/>
    </font>
    <font>
      <sz val="13"/>
      <color rgb="FFFF0000"/>
      <name val="Arial"/>
      <family val="2"/>
    </font>
    <font>
      <b/>
      <sz val="13"/>
      <color rgb="FFFF0000"/>
      <name val="Arial"/>
      <family val="2"/>
    </font>
    <font>
      <sz val="16"/>
      <color theme="1"/>
      <name val="Calibri"/>
      <family val="2"/>
      <scheme val="minor"/>
    </font>
    <font>
      <b/>
      <sz val="13"/>
      <color theme="1"/>
      <name val="Arial"/>
      <family val="2"/>
    </font>
    <font>
      <b/>
      <i/>
      <sz val="14"/>
      <color theme="1"/>
      <name val="Arial"/>
      <family val="2"/>
    </font>
  </fonts>
  <fills count="25">
    <fill>
      <patternFill patternType="none"/>
    </fill>
    <fill>
      <patternFill patternType="gray125"/>
    </fill>
    <fill>
      <patternFill patternType="solid">
        <fgColor rgb="FF92D050"/>
        <bgColor rgb="FF000000"/>
      </patternFill>
    </fill>
    <fill>
      <patternFill patternType="solid">
        <fgColor rgb="FFFFFF00"/>
        <bgColor rgb="FF000000"/>
      </patternFill>
    </fill>
    <fill>
      <patternFill patternType="solid">
        <fgColor theme="0"/>
        <bgColor rgb="FF000000"/>
      </patternFill>
    </fill>
    <fill>
      <patternFill patternType="solid">
        <fgColor rgb="FFFFFFFF"/>
        <bgColor rgb="FF000000"/>
      </patternFill>
    </fill>
    <fill>
      <patternFill patternType="solid">
        <fgColor rgb="FFA9D08E"/>
        <bgColor rgb="FF000000"/>
      </patternFill>
    </fill>
    <fill>
      <patternFill patternType="solid">
        <fgColor rgb="FFC9C9C9"/>
        <bgColor rgb="FF000000"/>
      </patternFill>
    </fill>
    <fill>
      <patternFill patternType="solid">
        <fgColor rgb="FFACB9CA"/>
        <bgColor rgb="FF000000"/>
      </patternFill>
    </fill>
    <fill>
      <patternFill patternType="solid">
        <fgColor rgb="FFFFD966"/>
        <bgColor rgb="FF000000"/>
      </patternFill>
    </fill>
    <fill>
      <patternFill patternType="solid">
        <fgColor rgb="FFF8CBAD"/>
        <bgColor rgb="FF000000"/>
      </patternFill>
    </fill>
    <fill>
      <patternFill patternType="solid">
        <fgColor theme="8"/>
        <bgColor indexed="64"/>
      </patternFill>
    </fill>
    <fill>
      <patternFill patternType="solid">
        <fgColor theme="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2"/>
        <bgColor indexed="64"/>
      </patternFill>
    </fill>
    <fill>
      <patternFill patternType="solid">
        <fgColor rgb="FFF79646"/>
        <bgColor indexed="64"/>
      </patternFill>
    </fill>
    <fill>
      <patternFill patternType="solid">
        <fgColor rgb="FFFF0000"/>
        <bgColor indexed="64"/>
      </patternFill>
    </fill>
    <fill>
      <patternFill patternType="solid">
        <fgColor rgb="FF008000"/>
        <bgColor indexed="64"/>
      </patternFill>
    </fill>
    <fill>
      <patternFill patternType="solid">
        <fgColor rgb="FFC0C0C0"/>
        <bgColor indexed="64"/>
      </patternFill>
    </fill>
    <fill>
      <patternFill patternType="solid">
        <fgColor rgb="FFF6903C"/>
        <bgColor indexed="64"/>
      </patternFill>
    </fill>
  </fills>
  <borders count="5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rgb="FF000000"/>
      </top>
      <bottom/>
      <diagonal/>
    </border>
  </borders>
  <cellStyleXfs count="1">
    <xf numFmtId="0" fontId="0" fillId="0" borderId="0"/>
  </cellStyleXfs>
  <cellXfs count="370">
    <xf numFmtId="0" fontId="0" fillId="0" borderId="0" xfId="0"/>
    <xf numFmtId="0" fontId="7" fillId="3" borderId="15" xfId="0" applyFont="1" applyFill="1" applyBorder="1" applyAlignment="1">
      <alignment horizontal="center" vertical="center"/>
    </xf>
    <xf numFmtId="0" fontId="7" fillId="3" borderId="16" xfId="0" applyFont="1" applyFill="1" applyBorder="1" applyAlignment="1">
      <alignment horizontal="center" vertical="center"/>
    </xf>
    <xf numFmtId="0" fontId="8" fillId="3" borderId="16" xfId="0" applyFont="1" applyFill="1" applyBorder="1" applyAlignment="1">
      <alignment vertical="center"/>
    </xf>
    <xf numFmtId="0" fontId="8" fillId="3" borderId="17" xfId="0" applyFont="1" applyFill="1" applyBorder="1" applyAlignment="1">
      <alignment vertical="center"/>
    </xf>
    <xf numFmtId="0" fontId="8" fillId="3" borderId="18" xfId="0" applyFont="1" applyFill="1" applyBorder="1" applyAlignment="1">
      <alignment vertical="center"/>
    </xf>
    <xf numFmtId="0" fontId="8" fillId="4" borderId="11" xfId="0" applyFont="1" applyFill="1" applyBorder="1" applyAlignment="1">
      <alignment vertical="center" wrapText="1"/>
    </xf>
    <xf numFmtId="0" fontId="8" fillId="4" borderId="11" xfId="0" applyFont="1" applyFill="1" applyBorder="1" applyAlignment="1">
      <alignment horizontal="center" vertical="center"/>
    </xf>
    <xf numFmtId="0" fontId="8" fillId="5" borderId="11" xfId="0" applyFont="1" applyFill="1" applyBorder="1" applyAlignment="1">
      <alignment vertical="center" wrapText="1"/>
    </xf>
    <xf numFmtId="0" fontId="7" fillId="5" borderId="10"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1" xfId="0" applyFont="1" applyFill="1" applyBorder="1" applyAlignment="1">
      <alignment vertical="center"/>
    </xf>
    <xf numFmtId="0" fontId="7" fillId="5" borderId="14"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6" xfId="0" applyFont="1" applyFill="1" applyBorder="1" applyAlignment="1">
      <alignment vertical="center"/>
    </xf>
    <xf numFmtId="0" fontId="8" fillId="6" borderId="16" xfId="0" applyFont="1" applyFill="1" applyBorder="1" applyAlignment="1">
      <alignment vertical="center"/>
    </xf>
    <xf numFmtId="0" fontId="8" fillId="6" borderId="2" xfId="0" applyFont="1" applyFill="1" applyBorder="1" applyAlignment="1">
      <alignment vertical="center"/>
    </xf>
    <xf numFmtId="0" fontId="8" fillId="6" borderId="18" xfId="0" applyFont="1" applyFill="1" applyBorder="1" applyAlignment="1">
      <alignment vertical="center"/>
    </xf>
    <xf numFmtId="0" fontId="8" fillId="5" borderId="4" xfId="0" applyFont="1" applyFill="1" applyBorder="1" applyAlignment="1">
      <alignment vertical="center" wrapText="1"/>
    </xf>
    <xf numFmtId="0" fontId="8" fillId="5" borderId="5" xfId="0" applyFont="1" applyFill="1" applyBorder="1" applyAlignment="1">
      <alignment horizontal="center" vertical="center"/>
    </xf>
    <xf numFmtId="0" fontId="8" fillId="4" borderId="4" xfId="0" applyFont="1" applyFill="1" applyBorder="1" applyAlignment="1">
      <alignment horizontal="center" vertical="center"/>
    </xf>
    <xf numFmtId="0" fontId="8" fillId="4" borderId="4" xfId="0" applyFont="1" applyFill="1" applyBorder="1" applyAlignment="1">
      <alignment vertical="center" wrapText="1"/>
    </xf>
    <xf numFmtId="0" fontId="7" fillId="4" borderId="14" xfId="0" applyFont="1" applyFill="1" applyBorder="1" applyAlignment="1">
      <alignment horizontal="center" vertical="center" wrapText="1"/>
    </xf>
    <xf numFmtId="0" fontId="9" fillId="7" borderId="15" xfId="0" applyFont="1" applyFill="1" applyBorder="1" applyAlignment="1">
      <alignment horizontal="center" vertical="center"/>
    </xf>
    <xf numFmtId="0" fontId="7" fillId="7" borderId="16" xfId="0" applyFont="1" applyFill="1" applyBorder="1" applyAlignment="1">
      <alignment vertical="center"/>
    </xf>
    <xf numFmtId="0" fontId="8" fillId="7" borderId="1" xfId="0" applyFont="1" applyFill="1" applyBorder="1" applyAlignment="1">
      <alignment vertical="center"/>
    </xf>
    <xf numFmtId="0" fontId="8" fillId="7" borderId="0" xfId="0" applyFont="1" applyFill="1" applyAlignment="1">
      <alignment vertical="center"/>
    </xf>
    <xf numFmtId="0" fontId="8" fillId="7" borderId="18" xfId="0" applyFont="1" applyFill="1" applyBorder="1" applyAlignment="1">
      <alignment vertical="center"/>
    </xf>
    <xf numFmtId="0" fontId="8" fillId="5" borderId="19" xfId="0" applyFont="1" applyFill="1" applyBorder="1" applyAlignment="1">
      <alignment vertical="center" wrapText="1"/>
    </xf>
    <xf numFmtId="0" fontId="8" fillId="5" borderId="20" xfId="0" applyFont="1" applyFill="1" applyBorder="1" applyAlignment="1">
      <alignment vertical="center" wrapText="1"/>
    </xf>
    <xf numFmtId="0" fontId="7" fillId="5" borderId="12" xfId="0" applyFont="1" applyFill="1" applyBorder="1" applyAlignment="1">
      <alignment horizontal="center" vertical="center" wrapText="1"/>
    </xf>
    <xf numFmtId="0" fontId="8" fillId="4" borderId="20" xfId="0" applyFont="1" applyFill="1" applyBorder="1" applyAlignment="1">
      <alignment vertical="center" wrapText="1"/>
    </xf>
    <xf numFmtId="0" fontId="7" fillId="4" borderId="12" xfId="0" applyFont="1" applyFill="1" applyBorder="1" applyAlignment="1">
      <alignment horizontal="center" vertical="center" wrapText="1"/>
    </xf>
    <xf numFmtId="0" fontId="8" fillId="5" borderId="21" xfId="0" applyFont="1" applyFill="1" applyBorder="1" applyAlignment="1">
      <alignment vertical="center" wrapText="1"/>
    </xf>
    <xf numFmtId="0" fontId="7" fillId="5" borderId="14" xfId="0" applyFont="1" applyFill="1" applyBorder="1" applyAlignment="1">
      <alignment horizontal="center" vertical="center" wrapText="1"/>
    </xf>
    <xf numFmtId="0" fontId="7" fillId="8" borderId="15" xfId="0" applyFont="1" applyFill="1" applyBorder="1" applyAlignment="1">
      <alignment horizontal="center" vertical="center"/>
    </xf>
    <xf numFmtId="0" fontId="7" fillId="8" borderId="16" xfId="0" applyFont="1" applyFill="1" applyBorder="1" applyAlignment="1">
      <alignment horizontal="center" vertical="center"/>
    </xf>
    <xf numFmtId="0" fontId="8" fillId="8" borderId="4" xfId="0" applyFont="1" applyFill="1" applyBorder="1" applyAlignment="1">
      <alignment vertical="center"/>
    </xf>
    <xf numFmtId="0" fontId="8" fillId="8" borderId="0" xfId="0" applyFont="1" applyFill="1" applyAlignment="1">
      <alignment vertical="center"/>
    </xf>
    <xf numFmtId="0" fontId="8" fillId="8" borderId="18" xfId="0" applyFont="1" applyFill="1" applyBorder="1" applyAlignment="1">
      <alignment vertical="center"/>
    </xf>
    <xf numFmtId="0" fontId="8" fillId="4" borderId="9" xfId="0" applyFont="1" applyFill="1" applyBorder="1" applyAlignment="1">
      <alignment vertical="center" wrapText="1"/>
    </xf>
    <xf numFmtId="0" fontId="8" fillId="4" borderId="0" xfId="0" applyFont="1" applyFill="1" applyAlignment="1">
      <alignment horizontal="center" vertical="center"/>
    </xf>
    <xf numFmtId="0" fontId="8" fillId="4" borderId="1" xfId="0" applyFont="1" applyFill="1" applyBorder="1" applyAlignment="1">
      <alignment vertical="center" wrapText="1"/>
    </xf>
    <xf numFmtId="0" fontId="7" fillId="4" borderId="10" xfId="0" applyFont="1" applyFill="1" applyBorder="1" applyAlignment="1">
      <alignment horizontal="center" vertical="center" wrapText="1"/>
    </xf>
    <xf numFmtId="0" fontId="8" fillId="4" borderId="13" xfId="0" applyFont="1" applyFill="1" applyBorder="1" applyAlignment="1">
      <alignment vertical="center" wrapText="1"/>
    </xf>
    <xf numFmtId="0" fontId="8" fillId="4" borderId="6" xfId="0" applyFont="1" applyFill="1" applyBorder="1" applyAlignment="1">
      <alignment vertical="center" wrapText="1"/>
    </xf>
    <xf numFmtId="0" fontId="8" fillId="0" borderId="5" xfId="0" applyFont="1" applyBorder="1" applyAlignment="1">
      <alignment horizontal="center" vertical="center"/>
    </xf>
    <xf numFmtId="0" fontId="9" fillId="9" borderId="15" xfId="0" applyFont="1" applyFill="1" applyBorder="1" applyAlignment="1">
      <alignment horizontal="center" vertical="center"/>
    </xf>
    <xf numFmtId="0" fontId="7" fillId="9" borderId="16" xfId="0" applyFont="1" applyFill="1" applyBorder="1" applyAlignment="1">
      <alignment horizontal="center" vertical="center"/>
    </xf>
    <xf numFmtId="0" fontId="8" fillId="9" borderId="16" xfId="0" applyFont="1" applyFill="1" applyBorder="1" applyAlignment="1">
      <alignment vertical="center"/>
    </xf>
    <xf numFmtId="0" fontId="8" fillId="9" borderId="7" xfId="0" applyFont="1" applyFill="1" applyBorder="1" applyAlignment="1">
      <alignment vertical="center"/>
    </xf>
    <xf numFmtId="0" fontId="8" fillId="9" borderId="18" xfId="0" applyFont="1" applyFill="1" applyBorder="1" applyAlignment="1">
      <alignment vertical="center"/>
    </xf>
    <xf numFmtId="0" fontId="7" fillId="5" borderId="11" xfId="0" applyFont="1" applyFill="1" applyBorder="1" applyAlignment="1">
      <alignment horizontal="center" vertical="center" wrapText="1"/>
    </xf>
    <xf numFmtId="0" fontId="7" fillId="10" borderId="15" xfId="0" applyFont="1" applyFill="1" applyBorder="1" applyAlignment="1">
      <alignment horizontal="center" vertical="center"/>
    </xf>
    <xf numFmtId="0" fontId="8" fillId="10" borderId="16" xfId="0" applyFont="1" applyFill="1" applyBorder="1" applyAlignment="1">
      <alignment vertical="center"/>
    </xf>
    <xf numFmtId="0" fontId="8" fillId="10" borderId="17" xfId="0" applyFont="1" applyFill="1" applyBorder="1" applyAlignment="1">
      <alignment vertical="center"/>
    </xf>
    <xf numFmtId="0" fontId="8" fillId="10" borderId="18" xfId="0" applyFont="1" applyFill="1" applyBorder="1" applyAlignment="1">
      <alignment vertical="center"/>
    </xf>
    <xf numFmtId="0" fontId="7" fillId="4" borderId="11" xfId="0" applyFont="1" applyFill="1" applyBorder="1" applyAlignment="1">
      <alignment horizontal="center" vertical="center" wrapText="1"/>
    </xf>
    <xf numFmtId="0" fontId="7" fillId="11" borderId="15" xfId="0" applyFont="1" applyFill="1" applyBorder="1" applyAlignment="1">
      <alignment horizontal="center" vertical="center"/>
    </xf>
    <xf numFmtId="0" fontId="8" fillId="11" borderId="22" xfId="0" applyFont="1" applyFill="1" applyBorder="1" applyAlignment="1">
      <alignment horizontal="center" vertical="center"/>
    </xf>
    <xf numFmtId="0" fontId="8" fillId="11" borderId="22" xfId="0" applyFont="1" applyFill="1" applyBorder="1" applyAlignment="1">
      <alignment vertical="center" wrapText="1"/>
    </xf>
    <xf numFmtId="0" fontId="8" fillId="11" borderId="23" xfId="0" applyFont="1" applyFill="1" applyBorder="1" applyAlignment="1">
      <alignment horizontal="center" vertical="center"/>
    </xf>
    <xf numFmtId="0" fontId="10" fillId="4" borderId="20" xfId="0" applyFont="1" applyFill="1" applyBorder="1" applyAlignment="1">
      <alignment vertical="center" wrapText="1"/>
    </xf>
    <xf numFmtId="0" fontId="8" fillId="12" borderId="12" xfId="0" applyFont="1" applyFill="1" applyBorder="1" applyAlignment="1">
      <alignment horizontal="center" vertical="center"/>
    </xf>
    <xf numFmtId="0" fontId="10" fillId="4" borderId="11" xfId="0" applyFont="1" applyFill="1" applyBorder="1" applyAlignment="1">
      <alignment vertical="center" wrapText="1"/>
    </xf>
    <xf numFmtId="0" fontId="9" fillId="4" borderId="11" xfId="0" applyFont="1" applyFill="1" applyBorder="1" applyAlignment="1">
      <alignment horizontal="center" vertical="center" wrapText="1"/>
    </xf>
    <xf numFmtId="0" fontId="10" fillId="5" borderId="24" xfId="0" applyFont="1" applyFill="1" applyBorder="1" applyAlignment="1">
      <alignment horizontal="center" vertical="center"/>
    </xf>
    <xf numFmtId="0" fontId="1" fillId="0" borderId="0" xfId="0" applyFont="1"/>
    <xf numFmtId="0" fontId="8" fillId="4" borderId="14" xfId="0" applyFont="1" applyFill="1" applyBorder="1" applyAlignment="1">
      <alignment vertical="center" wrapText="1"/>
    </xf>
    <xf numFmtId="0" fontId="8" fillId="4" borderId="5" xfId="0" applyFont="1" applyFill="1" applyBorder="1" applyAlignment="1">
      <alignment horizontal="center" vertical="center"/>
    </xf>
    <xf numFmtId="0" fontId="7" fillId="13" borderId="25" xfId="0" applyFont="1" applyFill="1" applyBorder="1" applyAlignment="1">
      <alignment horizontal="center" vertical="center"/>
    </xf>
    <xf numFmtId="0" fontId="8" fillId="13" borderId="22" xfId="0" applyFont="1" applyFill="1" applyBorder="1" applyAlignment="1">
      <alignment horizontal="center" vertical="center"/>
    </xf>
    <xf numFmtId="0" fontId="8" fillId="13" borderId="22" xfId="0" applyFont="1" applyFill="1" applyBorder="1" applyAlignment="1">
      <alignment vertical="center" wrapText="1"/>
    </xf>
    <xf numFmtId="0" fontId="8" fillId="13" borderId="23" xfId="0" applyFont="1" applyFill="1" applyBorder="1" applyAlignment="1">
      <alignment horizontal="center" vertical="center"/>
    </xf>
    <xf numFmtId="0" fontId="8" fillId="5" borderId="24" xfId="0" applyFont="1" applyFill="1" applyBorder="1" applyAlignment="1">
      <alignment horizontal="center" vertical="center"/>
    </xf>
    <xf numFmtId="0" fontId="8" fillId="4" borderId="21" xfId="0" applyFont="1" applyFill="1" applyBorder="1" applyAlignment="1">
      <alignment vertical="center" wrapText="1"/>
    </xf>
    <xf numFmtId="0" fontId="8" fillId="12" borderId="14" xfId="0" applyFont="1" applyFill="1" applyBorder="1" applyAlignment="1">
      <alignment horizontal="center" vertical="center"/>
    </xf>
    <xf numFmtId="0" fontId="11" fillId="4" borderId="26" xfId="0" applyFont="1" applyFill="1" applyBorder="1" applyAlignment="1">
      <alignment vertical="center" wrapText="1"/>
    </xf>
    <xf numFmtId="0" fontId="12" fillId="4" borderId="26" xfId="0" applyFont="1" applyFill="1" applyBorder="1" applyAlignment="1">
      <alignment horizontal="center" vertical="center" wrapText="1"/>
    </xf>
    <xf numFmtId="0" fontId="10" fillId="5" borderId="27" xfId="0" applyFont="1" applyFill="1" applyBorder="1" applyAlignment="1">
      <alignment horizontal="center" vertical="center"/>
    </xf>
    <xf numFmtId="0" fontId="13" fillId="0" borderId="0" xfId="0" applyFont="1"/>
    <xf numFmtId="0" fontId="14" fillId="0" borderId="0" xfId="0" applyFont="1"/>
    <xf numFmtId="0" fontId="15" fillId="0" borderId="0" xfId="0" applyFont="1" applyAlignment="1">
      <alignment horizontal="center" vertical="center" wrapText="1"/>
    </xf>
    <xf numFmtId="0" fontId="16" fillId="0" borderId="0" xfId="0" applyFont="1" applyAlignment="1">
      <alignment horizontal="left" vertical="center" wrapText="1"/>
    </xf>
    <xf numFmtId="0" fontId="17" fillId="0" borderId="0" xfId="0" applyFont="1"/>
    <xf numFmtId="0" fontId="14" fillId="0" borderId="0" xfId="0" applyFont="1" applyAlignment="1">
      <alignment horizontal="center" vertical="center"/>
    </xf>
    <xf numFmtId="0" fontId="14" fillId="0" borderId="0" xfId="0" applyFont="1" applyAlignment="1">
      <alignment horizontal="center"/>
    </xf>
    <xf numFmtId="0" fontId="19" fillId="0" borderId="0" xfId="0" applyFont="1" applyAlignment="1">
      <alignment horizontal="center" vertical="center"/>
    </xf>
    <xf numFmtId="14" fontId="20" fillId="12" borderId="15" xfId="0" applyNumberFormat="1" applyFont="1" applyFill="1" applyBorder="1" applyAlignment="1">
      <alignment horizontal="center" vertical="center"/>
    </xf>
    <xf numFmtId="0" fontId="14" fillId="0" borderId="0" xfId="0" applyFont="1" applyAlignment="1">
      <alignment vertical="center"/>
    </xf>
    <xf numFmtId="0" fontId="17" fillId="0" borderId="15" xfId="0" applyFont="1" applyBorder="1" applyAlignment="1">
      <alignment horizontal="center" vertical="center"/>
    </xf>
    <xf numFmtId="14" fontId="20" fillId="12" borderId="0" xfId="0" applyNumberFormat="1" applyFont="1" applyFill="1" applyAlignment="1">
      <alignment horizontal="center" vertical="center"/>
    </xf>
    <xf numFmtId="0" fontId="17" fillId="0" borderId="0" xfId="0" applyFont="1" applyAlignment="1">
      <alignment vertical="center"/>
    </xf>
    <xf numFmtId="14" fontId="21" fillId="0" borderId="0" xfId="0" applyNumberFormat="1" applyFont="1" applyAlignment="1">
      <alignment horizontal="center" vertical="center"/>
    </xf>
    <xf numFmtId="14" fontId="4" fillId="12" borderId="0" xfId="0" applyNumberFormat="1" applyFont="1" applyFill="1" applyAlignment="1">
      <alignment horizontal="center" vertical="center"/>
    </xf>
    <xf numFmtId="0" fontId="17" fillId="0" borderId="0" xfId="0" applyFont="1" applyAlignment="1">
      <alignment horizontal="center" vertical="center"/>
    </xf>
    <xf numFmtId="14" fontId="14" fillId="0" borderId="0" xfId="0" applyNumberFormat="1" applyFont="1" applyAlignment="1">
      <alignment horizontal="center"/>
    </xf>
    <xf numFmtId="0" fontId="2" fillId="0" borderId="0" xfId="0" applyFont="1"/>
    <xf numFmtId="0" fontId="22" fillId="14" borderId="28" xfId="0" applyFont="1" applyFill="1" applyBorder="1" applyAlignment="1">
      <alignment horizontal="center" vertical="center"/>
    </xf>
    <xf numFmtId="0" fontId="22" fillId="14" borderId="28" xfId="0" applyFont="1" applyFill="1" applyBorder="1" applyAlignment="1">
      <alignment horizontal="center" vertical="center" wrapText="1"/>
    </xf>
    <xf numFmtId="0" fontId="14" fillId="12" borderId="28" xfId="0" applyFont="1" applyFill="1" applyBorder="1" applyAlignment="1">
      <alignment horizontal="left" vertical="center" wrapText="1"/>
    </xf>
    <xf numFmtId="0" fontId="17" fillId="12" borderId="28" xfId="0" applyFont="1" applyFill="1" applyBorder="1" applyAlignment="1">
      <alignment horizontal="center" vertical="center" wrapText="1"/>
    </xf>
    <xf numFmtId="0" fontId="22" fillId="15" borderId="28" xfId="0" applyFont="1" applyFill="1" applyBorder="1" applyAlignment="1">
      <alignment horizontal="center" vertical="center" wrapText="1"/>
    </xf>
    <xf numFmtId="0" fontId="14" fillId="12" borderId="28" xfId="0" applyFont="1" applyFill="1" applyBorder="1" applyAlignment="1">
      <alignment horizontal="center" vertical="center" wrapText="1"/>
    </xf>
    <xf numFmtId="0" fontId="26" fillId="0" borderId="13" xfId="0" applyFont="1" applyBorder="1" applyAlignment="1">
      <alignment wrapText="1"/>
    </xf>
    <xf numFmtId="0" fontId="14" fillId="0" borderId="28" xfId="0" applyFont="1" applyBorder="1" applyAlignment="1">
      <alignment horizontal="left" vertical="center" wrapText="1"/>
    </xf>
    <xf numFmtId="0" fontId="17" fillId="0" borderId="28" xfId="0" applyFont="1" applyBorder="1" applyAlignment="1">
      <alignment horizontal="center" vertical="center" wrapText="1"/>
    </xf>
    <xf numFmtId="0" fontId="17" fillId="15" borderId="28" xfId="0" applyFont="1" applyFill="1" applyBorder="1" applyAlignment="1">
      <alignment horizontal="center" vertical="center" wrapText="1"/>
    </xf>
    <xf numFmtId="0" fontId="14" fillId="12" borderId="10" xfId="0" applyFont="1" applyFill="1" applyBorder="1" applyAlignment="1">
      <alignment horizontal="center" vertical="center" wrapText="1"/>
    </xf>
    <xf numFmtId="0" fontId="14" fillId="12" borderId="0" xfId="0" applyFont="1" applyFill="1" applyAlignment="1">
      <alignment horizontal="left" vertical="center" wrapText="1"/>
    </xf>
    <xf numFmtId="0" fontId="14" fillId="12" borderId="14" xfId="0" applyFont="1" applyFill="1" applyBorder="1" applyAlignment="1">
      <alignment horizontal="center" vertical="center" wrapText="1"/>
    </xf>
    <xf numFmtId="0" fontId="17" fillId="12" borderId="0" xfId="0" applyFont="1" applyFill="1" applyAlignment="1">
      <alignment horizontal="center" vertical="center" wrapText="1"/>
    </xf>
    <xf numFmtId="0" fontId="14" fillId="12" borderId="0" xfId="0" applyFont="1" applyFill="1" applyAlignment="1">
      <alignment horizontal="center" vertical="center" wrapText="1"/>
    </xf>
    <xf numFmtId="0" fontId="14" fillId="12" borderId="0" xfId="0" applyFont="1" applyFill="1" applyAlignment="1">
      <alignment vertical="center" wrapText="1"/>
    </xf>
    <xf numFmtId="0" fontId="14" fillId="0" borderId="0" xfId="0" applyFont="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xf>
    <xf numFmtId="0" fontId="29" fillId="0" borderId="0" xfId="0" applyFont="1" applyAlignment="1">
      <alignment horizontal="center" vertical="center"/>
    </xf>
    <xf numFmtId="0" fontId="30" fillId="14" borderId="15" xfId="0" applyFont="1" applyFill="1" applyBorder="1" applyAlignment="1">
      <alignment horizontal="center" vertical="center" wrapText="1"/>
    </xf>
    <xf numFmtId="0" fontId="31" fillId="12" borderId="1" xfId="0" applyFont="1" applyFill="1" applyBorder="1" applyAlignment="1">
      <alignment horizontal="center" vertical="center" wrapText="1"/>
    </xf>
    <xf numFmtId="0" fontId="31" fillId="12" borderId="15" xfId="0" applyFont="1" applyFill="1" applyBorder="1" applyAlignment="1">
      <alignment horizontal="center" vertical="center" wrapText="1"/>
    </xf>
    <xf numFmtId="0" fontId="31" fillId="0" borderId="0" xfId="0" applyFont="1" applyAlignment="1">
      <alignment horizontal="center" vertical="center"/>
    </xf>
    <xf numFmtId="0" fontId="8" fillId="4" borderId="0" xfId="0" applyFont="1" applyFill="1" applyAlignment="1">
      <alignment vertical="center" wrapText="1"/>
    </xf>
    <xf numFmtId="0" fontId="8" fillId="12" borderId="0" xfId="0" applyFont="1" applyFill="1" applyAlignment="1">
      <alignment horizontal="center" vertical="center"/>
    </xf>
    <xf numFmtId="0" fontId="11" fillId="4" borderId="0" xfId="0" applyFont="1" applyFill="1" applyAlignment="1">
      <alignment vertical="center" wrapText="1"/>
    </xf>
    <xf numFmtId="0" fontId="12" fillId="4" borderId="0" xfId="0" applyFont="1" applyFill="1" applyAlignment="1">
      <alignment horizontal="center" vertical="center" wrapText="1"/>
    </xf>
    <xf numFmtId="0" fontId="10" fillId="5" borderId="0" xfId="0" applyFont="1" applyFill="1" applyAlignment="1">
      <alignment horizontal="center" vertical="center"/>
    </xf>
    <xf numFmtId="0" fontId="33" fillId="12" borderId="38" xfId="0" applyFont="1" applyFill="1" applyBorder="1" applyAlignment="1">
      <alignment horizontal="left" vertical="center"/>
    </xf>
    <xf numFmtId="0" fontId="33" fillId="12" borderId="39" xfId="0" applyFont="1" applyFill="1" applyBorder="1" applyAlignment="1">
      <alignment horizontal="left" vertical="center"/>
    </xf>
    <xf numFmtId="0" fontId="33" fillId="12" borderId="40" xfId="0" applyFont="1" applyFill="1" applyBorder="1" applyAlignment="1">
      <alignment horizontal="left" vertical="center"/>
    </xf>
    <xf numFmtId="0" fontId="2" fillId="16" borderId="15" xfId="0" applyFont="1" applyFill="1" applyBorder="1" applyAlignment="1">
      <alignment horizontal="center" vertical="center" wrapText="1"/>
    </xf>
    <xf numFmtId="0" fontId="0" fillId="0" borderId="13" xfId="0" applyBorder="1" applyAlignment="1">
      <alignment horizontal="center" vertical="center" wrapText="1"/>
    </xf>
    <xf numFmtId="0" fontId="34" fillId="0" borderId="13" xfId="0" applyFont="1" applyBorder="1" applyAlignment="1">
      <alignment horizontal="left" vertical="center" wrapText="1"/>
    </xf>
    <xf numFmtId="0" fontId="34" fillId="0" borderId="13" xfId="0" applyFont="1" applyBorder="1" applyAlignment="1">
      <alignment horizontal="center" vertical="center" wrapText="1"/>
    </xf>
    <xf numFmtId="0" fontId="34" fillId="17" borderId="13" xfId="0" applyFont="1" applyFill="1" applyBorder="1" applyAlignment="1">
      <alignment horizontal="center" vertical="center" wrapText="1"/>
    </xf>
    <xf numFmtId="0" fontId="34" fillId="0" borderId="15" xfId="0" applyFont="1" applyBorder="1" applyAlignment="1">
      <alignment horizontal="left" vertical="center" wrapText="1"/>
    </xf>
    <xf numFmtId="0" fontId="0" fillId="0" borderId="15" xfId="0" applyBorder="1" applyAlignment="1">
      <alignment horizontal="center" vertical="center" wrapText="1"/>
    </xf>
    <xf numFmtId="0" fontId="34" fillId="0" borderId="15" xfId="0" applyFont="1" applyBorder="1" applyAlignment="1">
      <alignment horizontal="center" vertical="center" wrapText="1"/>
    </xf>
    <xf numFmtId="0" fontId="0" fillId="12" borderId="15" xfId="0" applyFill="1" applyBorder="1" applyAlignment="1">
      <alignment horizontal="center" vertical="center" wrapText="1"/>
    </xf>
    <xf numFmtId="0" fontId="34" fillId="12" borderId="15" xfId="0" applyFont="1" applyFill="1" applyBorder="1" applyAlignment="1">
      <alignment horizontal="center" vertical="center" wrapText="1"/>
    </xf>
    <xf numFmtId="0" fontId="33" fillId="12" borderId="36" xfId="0" applyFont="1" applyFill="1" applyBorder="1" applyAlignment="1">
      <alignment horizontal="left" vertical="center"/>
    </xf>
    <xf numFmtId="0" fontId="37" fillId="12" borderId="1" xfId="0" applyFont="1" applyFill="1" applyBorder="1" applyAlignment="1">
      <alignment vertical="center"/>
    </xf>
    <xf numFmtId="0" fontId="37" fillId="12" borderId="4" xfId="0" applyFont="1" applyFill="1" applyBorder="1" applyAlignment="1">
      <alignment vertical="center"/>
    </xf>
    <xf numFmtId="0" fontId="37" fillId="12" borderId="6" xfId="0" applyFont="1" applyFill="1" applyBorder="1" applyAlignment="1">
      <alignment vertical="center"/>
    </xf>
    <xf numFmtId="0" fontId="34" fillId="0" borderId="0" xfId="0" applyFont="1" applyAlignment="1">
      <alignment vertical="center"/>
    </xf>
    <xf numFmtId="0" fontId="38" fillId="0" borderId="0" xfId="0" applyFont="1" applyAlignment="1">
      <alignment vertical="center"/>
    </xf>
    <xf numFmtId="0" fontId="2" fillId="16" borderId="9" xfId="0" applyFont="1" applyFill="1" applyBorder="1" applyAlignment="1">
      <alignment horizontal="center" vertical="center" wrapText="1"/>
    </xf>
    <xf numFmtId="0" fontId="8" fillId="5" borderId="15" xfId="0" applyFont="1" applyFill="1" applyBorder="1" applyAlignment="1">
      <alignment vertical="center" wrapText="1"/>
    </xf>
    <xf numFmtId="0" fontId="8" fillId="4" borderId="15" xfId="0" applyFont="1" applyFill="1" applyBorder="1" applyAlignment="1">
      <alignment vertical="center" wrapText="1"/>
    </xf>
    <xf numFmtId="0" fontId="0" fillId="0" borderId="28" xfId="0" applyBorder="1" applyAlignment="1">
      <alignment horizontal="center" vertical="center" wrapText="1"/>
    </xf>
    <xf numFmtId="0" fontId="8" fillId="4" borderId="28" xfId="0" applyFont="1" applyFill="1" applyBorder="1" applyAlignment="1">
      <alignment vertical="center" wrapText="1"/>
    </xf>
    <xf numFmtId="0" fontId="8" fillId="4" borderId="28" xfId="0" applyFont="1" applyFill="1" applyBorder="1" applyAlignment="1">
      <alignment horizontal="center" vertical="center"/>
    </xf>
    <xf numFmtId="0" fontId="0" fillId="12" borderId="28" xfId="0" applyFill="1" applyBorder="1" applyAlignment="1">
      <alignment horizontal="center" vertical="center" wrapText="1"/>
    </xf>
    <xf numFmtId="0" fontId="0" fillId="0" borderId="6" xfId="0" applyBorder="1" applyAlignment="1">
      <alignment horizontal="center" vertical="center" wrapText="1"/>
    </xf>
    <xf numFmtId="0" fontId="0" fillId="0" borderId="16" xfId="0" applyBorder="1" applyAlignment="1">
      <alignment horizontal="center" vertical="center" wrapText="1"/>
    </xf>
    <xf numFmtId="0" fontId="34" fillId="0" borderId="8" xfId="0" applyFont="1" applyBorder="1" applyAlignment="1">
      <alignment horizontal="center" vertical="center" wrapText="1"/>
    </xf>
    <xf numFmtId="0" fontId="34" fillId="0" borderId="18" xfId="0" applyFont="1" applyBorder="1" applyAlignment="1">
      <alignment horizontal="center" vertical="center" wrapText="1"/>
    </xf>
    <xf numFmtId="0" fontId="39" fillId="12" borderId="0" xfId="0" applyFont="1" applyFill="1"/>
    <xf numFmtId="0" fontId="0" fillId="12" borderId="0" xfId="0" applyFill="1"/>
    <xf numFmtId="0" fontId="39" fillId="12" borderId="35" xfId="0" applyFont="1" applyFill="1" applyBorder="1"/>
    <xf numFmtId="0" fontId="39" fillId="12" borderId="36" xfId="0" applyFont="1" applyFill="1" applyBorder="1"/>
    <xf numFmtId="0" fontId="0" fillId="12" borderId="36" xfId="0" applyFill="1" applyBorder="1"/>
    <xf numFmtId="0" fontId="39" fillId="12" borderId="37" xfId="0" applyFont="1" applyFill="1" applyBorder="1"/>
    <xf numFmtId="0" fontId="39" fillId="12" borderId="44" xfId="0" applyFont="1" applyFill="1" applyBorder="1" applyAlignment="1">
      <alignment wrapText="1"/>
    </xf>
    <xf numFmtId="0" fontId="40" fillId="0" borderId="0" xfId="0" applyFont="1"/>
    <xf numFmtId="0" fontId="39" fillId="12" borderId="0" xfId="0" applyFont="1" applyFill="1" applyAlignment="1">
      <alignment wrapText="1"/>
    </xf>
    <xf numFmtId="0" fontId="0" fillId="12" borderId="0" xfId="0" applyFill="1" applyAlignment="1">
      <alignment wrapText="1"/>
    </xf>
    <xf numFmtId="0" fontId="39" fillId="12" borderId="45" xfId="0" applyFont="1" applyFill="1" applyBorder="1"/>
    <xf numFmtId="0" fontId="39" fillId="12" borderId="44" xfId="0" applyFont="1" applyFill="1" applyBorder="1"/>
    <xf numFmtId="0" fontId="43" fillId="12" borderId="45" xfId="0" applyFont="1" applyFill="1" applyBorder="1"/>
    <xf numFmtId="0" fontId="43" fillId="12" borderId="0" xfId="0" applyFont="1" applyFill="1"/>
    <xf numFmtId="0" fontId="45" fillId="0" borderId="15" xfId="0" applyFont="1" applyBorder="1" applyAlignment="1">
      <alignment horizontal="center" vertical="center" wrapText="1"/>
    </xf>
    <xf numFmtId="0" fontId="46" fillId="0" borderId="15" xfId="0" applyFont="1" applyBorder="1" applyAlignment="1">
      <alignment horizontal="center" vertical="center" wrapText="1"/>
    </xf>
    <xf numFmtId="0" fontId="47" fillId="12" borderId="0" xfId="0" applyFont="1" applyFill="1" applyAlignment="1">
      <alignment horizontal="center" vertical="center" wrapText="1"/>
    </xf>
    <xf numFmtId="0" fontId="44" fillId="21" borderId="15" xfId="0" applyFont="1" applyFill="1" applyBorder="1" applyAlignment="1">
      <alignment horizontal="center" vertical="center" wrapText="1"/>
    </xf>
    <xf numFmtId="0" fontId="49" fillId="0" borderId="15" xfId="0" applyFont="1" applyBorder="1" applyAlignment="1">
      <alignment horizontal="center" vertical="center" wrapText="1"/>
    </xf>
    <xf numFmtId="0" fontId="43" fillId="0" borderId="15" xfId="0" applyFont="1" applyBorder="1" applyAlignment="1">
      <alignment horizontal="left" vertical="center" wrapText="1"/>
    </xf>
    <xf numFmtId="0" fontId="50" fillId="0" borderId="15" xfId="0" applyFont="1" applyBorder="1" applyAlignment="1">
      <alignment horizontal="left" vertical="center" wrapText="1"/>
    </xf>
    <xf numFmtId="0" fontId="43" fillId="0" borderId="15" xfId="0" applyFont="1" applyBorder="1" applyAlignment="1">
      <alignment horizontal="center" vertical="center" wrapText="1"/>
    </xf>
    <xf numFmtId="0" fontId="39" fillId="12" borderId="0" xfId="0" applyFont="1" applyFill="1" applyAlignment="1">
      <alignment horizontal="left" vertical="center" wrapText="1"/>
    </xf>
    <xf numFmtId="0" fontId="44" fillId="21" borderId="9" xfId="0" applyFont="1" applyFill="1" applyBorder="1" applyAlignment="1">
      <alignment horizontal="center" wrapText="1"/>
    </xf>
    <xf numFmtId="0" fontId="44" fillId="22" borderId="47" xfId="0" applyFont="1" applyFill="1" applyBorder="1" applyAlignment="1">
      <alignment horizontal="center" vertical="center" wrapText="1"/>
    </xf>
    <xf numFmtId="0" fontId="44" fillId="17" borderId="15" xfId="0" applyFont="1" applyFill="1" applyBorder="1" applyAlignment="1">
      <alignment horizontal="center" vertical="center" wrapText="1"/>
    </xf>
    <xf numFmtId="0" fontId="44" fillId="20" borderId="15" xfId="0" applyFont="1" applyFill="1" applyBorder="1" applyAlignment="1">
      <alignment horizontal="center" vertical="center" wrapText="1"/>
    </xf>
    <xf numFmtId="0" fontId="44" fillId="21" borderId="11" xfId="0" applyFont="1" applyFill="1" applyBorder="1" applyAlignment="1">
      <alignment horizontal="center" vertical="center" wrapText="1"/>
    </xf>
    <xf numFmtId="0" fontId="44" fillId="21" borderId="13" xfId="0" applyFont="1" applyFill="1" applyBorder="1" applyAlignment="1">
      <alignment horizontal="center" vertical="center" wrapText="1"/>
    </xf>
    <xf numFmtId="0" fontId="44" fillId="22" borderId="15" xfId="0" applyFont="1" applyFill="1" applyBorder="1" applyAlignment="1">
      <alignment horizontal="center" vertical="center" wrapText="1"/>
    </xf>
    <xf numFmtId="0" fontId="47" fillId="12" borderId="0" xfId="0" applyFont="1" applyFill="1" applyAlignment="1">
      <alignment vertical="center" wrapText="1"/>
    </xf>
    <xf numFmtId="0" fontId="47" fillId="12" borderId="45" xfId="0" applyFont="1" applyFill="1" applyBorder="1" applyAlignment="1">
      <alignment vertical="center" wrapText="1"/>
    </xf>
    <xf numFmtId="0" fontId="43" fillId="0" borderId="15" xfId="0" applyFont="1" applyBorder="1" applyAlignment="1">
      <alignment horizontal="left" vertical="top" wrapText="1"/>
    </xf>
    <xf numFmtId="0" fontId="50" fillId="0" borderId="15" xfId="0" applyFont="1" applyBorder="1" applyAlignment="1">
      <alignment horizontal="left" vertical="top" wrapText="1"/>
    </xf>
    <xf numFmtId="0" fontId="41" fillId="23" borderId="48" xfId="0" applyFont="1" applyFill="1" applyBorder="1" applyAlignment="1">
      <alignment horizontal="center" vertical="center" wrapText="1"/>
    </xf>
    <xf numFmtId="0" fontId="50" fillId="12" borderId="44" xfId="0" applyFont="1" applyFill="1" applyBorder="1" applyAlignment="1">
      <alignment vertical="top" wrapText="1"/>
    </xf>
    <xf numFmtId="0" fontId="50" fillId="12" borderId="0" xfId="0" applyFont="1" applyFill="1" applyAlignment="1">
      <alignment vertical="top" wrapText="1"/>
    </xf>
    <xf numFmtId="0" fontId="0" fillId="12" borderId="0" xfId="0" applyFill="1" applyAlignment="1">
      <alignment vertical="top" wrapText="1"/>
    </xf>
    <xf numFmtId="0" fontId="43" fillId="12" borderId="0" xfId="0" applyFont="1" applyFill="1" applyAlignment="1">
      <alignment vertical="top" wrapText="1"/>
    </xf>
    <xf numFmtId="0" fontId="41" fillId="21" borderId="49" xfId="0" applyFont="1" applyFill="1" applyBorder="1" applyAlignment="1">
      <alignment horizontal="center" vertical="center" wrapText="1"/>
    </xf>
    <xf numFmtId="0" fontId="54" fillId="12" borderId="0" xfId="0" applyFont="1" applyFill="1" applyAlignment="1">
      <alignment horizontal="center" vertical="center" wrapText="1"/>
    </xf>
    <xf numFmtId="0" fontId="47" fillId="12" borderId="45" xfId="0" applyFont="1" applyFill="1" applyBorder="1" applyAlignment="1">
      <alignment vertical="center"/>
    </xf>
    <xf numFmtId="0" fontId="47" fillId="12" borderId="0" xfId="0" applyFont="1" applyFill="1" applyAlignment="1">
      <alignment vertical="center"/>
    </xf>
    <xf numFmtId="0" fontId="39" fillId="12" borderId="44" xfId="0" applyFont="1" applyFill="1" applyBorder="1" applyAlignment="1">
      <alignment vertical="center" wrapText="1"/>
    </xf>
    <xf numFmtId="0" fontId="39" fillId="12" borderId="0" xfId="0" applyFont="1" applyFill="1" applyAlignment="1">
      <alignment vertical="center" wrapText="1"/>
    </xf>
    <xf numFmtId="0" fontId="41" fillId="24" borderId="49" xfId="0" applyFont="1" applyFill="1" applyBorder="1" applyAlignment="1">
      <alignment horizontal="center" vertical="center" wrapText="1"/>
    </xf>
    <xf numFmtId="0" fontId="43" fillId="12" borderId="0" xfId="0" applyFont="1" applyFill="1" applyAlignment="1">
      <alignment horizontal="left" vertical="center" wrapText="1"/>
    </xf>
    <xf numFmtId="0" fontId="39" fillId="12" borderId="45" xfId="0" applyFont="1" applyFill="1" applyBorder="1" applyAlignment="1">
      <alignment vertical="center"/>
    </xf>
    <xf numFmtId="0" fontId="39" fillId="12" borderId="0" xfId="0" applyFont="1" applyFill="1" applyAlignment="1">
      <alignment vertical="center"/>
    </xf>
    <xf numFmtId="0" fontId="41" fillId="17" borderId="49" xfId="0" applyFont="1" applyFill="1" applyBorder="1" applyAlignment="1">
      <alignment horizontal="center" vertical="center" wrapText="1"/>
    </xf>
    <xf numFmtId="0" fontId="41" fillId="22" borderId="50" xfId="0" applyFont="1" applyFill="1" applyBorder="1" applyAlignment="1">
      <alignment horizontal="center" vertical="center" wrapText="1"/>
    </xf>
    <xf numFmtId="0" fontId="39" fillId="12" borderId="51" xfId="0" applyFont="1" applyFill="1" applyBorder="1"/>
    <xf numFmtId="0" fontId="39" fillId="12" borderId="52" xfId="0" applyFont="1" applyFill="1" applyBorder="1"/>
    <xf numFmtId="0" fontId="0" fillId="12" borderId="52" xfId="0" applyFill="1" applyBorder="1"/>
    <xf numFmtId="0" fontId="39" fillId="12" borderId="53" xfId="0" applyFont="1" applyFill="1" applyBorder="1"/>
    <xf numFmtId="0" fontId="34" fillId="21" borderId="13" xfId="0" applyFont="1" applyFill="1" applyBorder="1" applyAlignment="1">
      <alignment horizontal="center" vertical="center" wrapText="1"/>
    </xf>
    <xf numFmtId="0" fontId="8" fillId="4" borderId="15" xfId="0" applyFont="1" applyFill="1" applyBorder="1" applyAlignment="1">
      <alignment horizontal="center" vertical="center"/>
    </xf>
    <xf numFmtId="0" fontId="8" fillId="4" borderId="15" xfId="0" applyFont="1" applyFill="1" applyBorder="1" applyAlignment="1">
      <alignment horizontal="left" vertical="center" wrapText="1"/>
    </xf>
    <xf numFmtId="0" fontId="8" fillId="5" borderId="9" xfId="0" applyFont="1" applyFill="1" applyBorder="1" applyAlignment="1">
      <alignment vertical="center" wrapText="1"/>
    </xf>
    <xf numFmtId="0" fontId="34" fillId="0" borderId="11" xfId="0" applyFont="1" applyBorder="1" applyAlignment="1">
      <alignment horizontal="center" vertical="center" wrapText="1"/>
    </xf>
    <xf numFmtId="0" fontId="34" fillId="21" borderId="11" xfId="0" applyFont="1" applyFill="1" applyBorder="1" applyAlignment="1">
      <alignment horizontal="center" vertical="center" wrapText="1"/>
    </xf>
    <xf numFmtId="0" fontId="34" fillId="21" borderId="15" xfId="0" applyFont="1" applyFill="1" applyBorder="1" applyAlignment="1">
      <alignment horizontal="center" vertical="center" wrapText="1"/>
    </xf>
    <xf numFmtId="0" fontId="14" fillId="12" borderId="10" xfId="0" applyFont="1" applyFill="1" applyBorder="1" applyAlignment="1">
      <alignment horizontal="left" vertical="center" wrapText="1"/>
    </xf>
    <xf numFmtId="0" fontId="14" fillId="12" borderId="14" xfId="0" applyFont="1" applyFill="1" applyBorder="1" applyAlignment="1">
      <alignment horizontal="left" vertical="center" wrapText="1"/>
    </xf>
    <xf numFmtId="0" fontId="8" fillId="4" borderId="11" xfId="0" applyFont="1" applyFill="1" applyBorder="1" applyAlignment="1">
      <alignment horizontal="left" vertical="center" wrapText="1"/>
    </xf>
    <xf numFmtId="0" fontId="16" fillId="0" borderId="0" xfId="0" applyFont="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4" fillId="2" borderId="9"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3"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4" fillId="12" borderId="10" xfId="0" applyFont="1" applyFill="1" applyBorder="1" applyAlignment="1">
      <alignment horizontal="center" vertical="center" wrapText="1"/>
    </xf>
    <xf numFmtId="0" fontId="14" fillId="12" borderId="14" xfId="0" applyFont="1" applyFill="1" applyBorder="1" applyAlignment="1">
      <alignment horizontal="center" vertical="center" wrapText="1"/>
    </xf>
    <xf numFmtId="0" fontId="17" fillId="0" borderId="15" xfId="0" applyFont="1" applyBorder="1" applyAlignment="1">
      <alignment horizontal="center" vertical="center"/>
    </xf>
    <xf numFmtId="0" fontId="14" fillId="0" borderId="15" xfId="0" applyFont="1" applyBorder="1" applyAlignment="1">
      <alignment horizontal="center" vertical="center"/>
    </xf>
    <xf numFmtId="0" fontId="27" fillId="12" borderId="0" xfId="0" applyFont="1" applyFill="1" applyAlignment="1">
      <alignment horizontal="center" vertical="center" wrapText="1"/>
    </xf>
    <xf numFmtId="0" fontId="17" fillId="12" borderId="19" xfId="0" applyFont="1" applyFill="1" applyBorder="1" applyAlignment="1">
      <alignment horizontal="center" vertical="center" wrapText="1"/>
    </xf>
    <xf numFmtId="0" fontId="17" fillId="12" borderId="30" xfId="0" applyFont="1" applyFill="1" applyBorder="1" applyAlignment="1">
      <alignment horizontal="center" vertical="center" wrapText="1"/>
    </xf>
    <xf numFmtId="0" fontId="17" fillId="12" borderId="31" xfId="0" applyFont="1" applyFill="1" applyBorder="1" applyAlignment="1">
      <alignment horizontal="center" vertical="center" wrapText="1"/>
    </xf>
    <xf numFmtId="0" fontId="17" fillId="12" borderId="20" xfId="0" applyFont="1" applyFill="1" applyBorder="1" applyAlignment="1">
      <alignment horizontal="center" vertical="center" wrapText="1"/>
    </xf>
    <xf numFmtId="0" fontId="17" fillId="12" borderId="0" xfId="0" applyFont="1" applyFill="1" applyAlignment="1">
      <alignment horizontal="center" vertical="center" wrapText="1"/>
    </xf>
    <xf numFmtId="0" fontId="17" fillId="12" borderId="32" xfId="0" applyFont="1" applyFill="1" applyBorder="1" applyAlignment="1">
      <alignment horizontal="center" vertical="center" wrapText="1"/>
    </xf>
    <xf numFmtId="0" fontId="17" fillId="12" borderId="21" xfId="0" applyFont="1" applyFill="1" applyBorder="1" applyAlignment="1">
      <alignment horizontal="center" vertical="center" wrapText="1"/>
    </xf>
    <xf numFmtId="0" fontId="17" fillId="12" borderId="33" xfId="0" applyFont="1" applyFill="1" applyBorder="1" applyAlignment="1">
      <alignment horizontal="center" vertical="center" wrapText="1"/>
    </xf>
    <xf numFmtId="0" fontId="17" fillId="12" borderId="34" xfId="0" applyFont="1" applyFill="1" applyBorder="1" applyAlignment="1">
      <alignment horizontal="center" vertical="center" wrapText="1"/>
    </xf>
    <xf numFmtId="0" fontId="14" fillId="12" borderId="12" xfId="0" applyFont="1" applyFill="1" applyBorder="1" applyAlignment="1">
      <alignment horizontal="center" vertical="center" wrapText="1"/>
    </xf>
    <xf numFmtId="0" fontId="17" fillId="12" borderId="28" xfId="0" applyFont="1" applyFill="1" applyBorder="1" applyAlignment="1">
      <alignment horizontal="center" vertical="center" wrapText="1"/>
    </xf>
    <xf numFmtId="0" fontId="14" fillId="12" borderId="28" xfId="0" applyFont="1" applyFill="1" applyBorder="1" applyAlignment="1">
      <alignment horizontal="center" vertical="center" wrapText="1"/>
    </xf>
    <xf numFmtId="0" fontId="17" fillId="12" borderId="10" xfId="0" applyFont="1" applyFill="1" applyBorder="1" applyAlignment="1">
      <alignment horizontal="center" vertical="center" wrapText="1"/>
    </xf>
    <xf numFmtId="0" fontId="14" fillId="12" borderId="29" xfId="0" applyFont="1" applyFill="1" applyBorder="1" applyAlignment="1">
      <alignment horizontal="center" vertical="center" wrapText="1"/>
    </xf>
    <xf numFmtId="0" fontId="22" fillId="12" borderId="28" xfId="0" applyFont="1" applyFill="1" applyBorder="1" applyAlignment="1">
      <alignment horizontal="center" vertical="center" wrapText="1"/>
    </xf>
    <xf numFmtId="0" fontId="25" fillId="12" borderId="28" xfId="0" applyFont="1" applyFill="1" applyBorder="1" applyAlignment="1">
      <alignment horizontal="center" vertical="center" wrapText="1"/>
    </xf>
    <xf numFmtId="0" fontId="22" fillId="12" borderId="28" xfId="0" applyFont="1" applyFill="1" applyBorder="1" applyAlignment="1">
      <alignment horizontal="center" vertical="center"/>
    </xf>
    <xf numFmtId="0" fontId="41" fillId="0" borderId="28" xfId="0" applyFont="1" applyBorder="1" applyAlignment="1">
      <alignment horizontal="center" vertical="center" wrapText="1"/>
    </xf>
    <xf numFmtId="0" fontId="18" fillId="0" borderId="28" xfId="0" applyFont="1" applyBorder="1" applyAlignment="1">
      <alignment horizontal="center" vertical="center" wrapText="1"/>
    </xf>
    <xf numFmtId="14" fontId="4" fillId="12" borderId="15" xfId="0" applyNumberFormat="1" applyFont="1" applyFill="1" applyBorder="1" applyAlignment="1">
      <alignment horizontal="center" vertical="center"/>
    </xf>
    <xf numFmtId="0" fontId="22" fillId="14" borderId="28" xfId="0" applyFont="1" applyFill="1" applyBorder="1" applyAlignment="1">
      <alignment horizontal="center" vertical="center" wrapText="1"/>
    </xf>
    <xf numFmtId="0" fontId="22" fillId="14" borderId="28" xfId="0" applyFont="1" applyFill="1" applyBorder="1" applyAlignment="1">
      <alignment horizontal="center" vertical="center"/>
    </xf>
    <xf numFmtId="0" fontId="7" fillId="14" borderId="10" xfId="0" applyFont="1" applyFill="1" applyBorder="1" applyAlignment="1">
      <alignment horizontal="center" vertical="center" wrapText="1"/>
    </xf>
    <xf numFmtId="0" fontId="7" fillId="14" borderId="14" xfId="0" applyFont="1" applyFill="1" applyBorder="1" applyAlignment="1">
      <alignment horizontal="center" vertical="center" wrapText="1"/>
    </xf>
    <xf numFmtId="0" fontId="23" fillId="14" borderId="28" xfId="0" applyFont="1" applyFill="1" applyBorder="1" applyAlignment="1">
      <alignment horizontal="center" vertical="center" wrapText="1"/>
    </xf>
    <xf numFmtId="49" fontId="35" fillId="0" borderId="28" xfId="0" applyNumberFormat="1" applyFont="1" applyBorder="1" applyAlignment="1">
      <alignment horizontal="center" vertical="center" wrapText="1"/>
    </xf>
    <xf numFmtId="0" fontId="14" fillId="12" borderId="15" xfId="0" applyFont="1" applyFill="1" applyBorder="1" applyAlignment="1">
      <alignment horizontal="left" vertical="center" wrapText="1"/>
    </xf>
    <xf numFmtId="0" fontId="2" fillId="16" borderId="15" xfId="0" applyFont="1" applyFill="1" applyBorder="1" applyAlignment="1">
      <alignment horizontal="center" vertical="center" wrapText="1"/>
    </xf>
    <xf numFmtId="0" fontId="2" fillId="16" borderId="9" xfId="0" applyFont="1" applyFill="1" applyBorder="1" applyAlignment="1">
      <alignment horizontal="center" vertical="center" wrapText="1"/>
    </xf>
    <xf numFmtId="0" fontId="2" fillId="16" borderId="16" xfId="0" applyFont="1" applyFill="1" applyBorder="1" applyAlignment="1">
      <alignment horizontal="center" vertical="center" wrapText="1"/>
    </xf>
    <xf numFmtId="0" fontId="2" fillId="16" borderId="17" xfId="0" applyFont="1" applyFill="1" applyBorder="1" applyAlignment="1">
      <alignment horizontal="center" vertical="center" wrapText="1"/>
    </xf>
    <xf numFmtId="0" fontId="2" fillId="16" borderId="18" xfId="0" applyFont="1" applyFill="1" applyBorder="1" applyAlignment="1">
      <alignment horizontal="center" vertical="center" wrapText="1"/>
    </xf>
    <xf numFmtId="0" fontId="2" fillId="16" borderId="13" xfId="0" applyFont="1" applyFill="1" applyBorder="1" applyAlignment="1">
      <alignment horizontal="center" vertical="center" wrapText="1"/>
    </xf>
    <xf numFmtId="0" fontId="14" fillId="0" borderId="54" xfId="0" applyFont="1" applyBorder="1" applyAlignment="1">
      <alignment horizontal="left" vertical="center" wrapText="1"/>
    </xf>
    <xf numFmtId="0" fontId="14" fillId="0" borderId="13" xfId="0" applyFont="1" applyBorder="1" applyAlignment="1">
      <alignment horizontal="left" vertical="center" wrapText="1"/>
    </xf>
    <xf numFmtId="0" fontId="2" fillId="12" borderId="0" xfId="0" applyFont="1" applyFill="1" applyAlignment="1">
      <alignment horizontal="center" vertical="center"/>
    </xf>
    <xf numFmtId="49" fontId="35" fillId="0" borderId="15" xfId="0" applyNumberFormat="1" applyFont="1" applyBorder="1" applyAlignment="1">
      <alignment horizontal="center" vertical="center" wrapText="1"/>
    </xf>
    <xf numFmtId="49" fontId="36" fillId="0" borderId="15" xfId="0" applyNumberFormat="1" applyFont="1" applyBorder="1" applyAlignment="1">
      <alignment horizontal="center" vertical="center" wrapText="1"/>
    </xf>
    <xf numFmtId="0" fontId="32" fillId="16" borderId="35" xfId="0" applyFont="1" applyFill="1" applyBorder="1" applyAlignment="1">
      <alignment horizontal="center" vertical="center"/>
    </xf>
    <xf numFmtId="0" fontId="32" fillId="16" borderId="36" xfId="0" applyFont="1" applyFill="1" applyBorder="1" applyAlignment="1">
      <alignment horizontal="center" vertical="center"/>
    </xf>
    <xf numFmtId="0" fontId="32" fillId="16" borderId="37" xfId="0" applyFont="1" applyFill="1" applyBorder="1" applyAlignment="1">
      <alignment horizontal="center" vertical="center"/>
    </xf>
    <xf numFmtId="0" fontId="33" fillId="12" borderId="35" xfId="0" applyFont="1" applyFill="1" applyBorder="1" applyAlignment="1">
      <alignment horizontal="left" vertical="center"/>
    </xf>
    <xf numFmtId="0" fontId="33" fillId="12" borderId="36" xfId="0" applyFont="1" applyFill="1" applyBorder="1" applyAlignment="1">
      <alignment horizontal="left" vertical="center"/>
    </xf>
    <xf numFmtId="0" fontId="33" fillId="12" borderId="37" xfId="0" applyFont="1" applyFill="1" applyBorder="1" applyAlignment="1">
      <alignment horizontal="left" vertical="center"/>
    </xf>
    <xf numFmtId="0" fontId="33" fillId="12" borderId="41" xfId="0" applyFont="1" applyFill="1" applyBorder="1" applyAlignment="1">
      <alignment horizontal="left" vertical="center"/>
    </xf>
    <xf numFmtId="0" fontId="33" fillId="12" borderId="42" xfId="0" applyFont="1" applyFill="1" applyBorder="1" applyAlignment="1">
      <alignment horizontal="left" vertical="center"/>
    </xf>
    <xf numFmtId="0" fontId="33" fillId="12" borderId="43" xfId="0" applyFont="1" applyFill="1" applyBorder="1" applyAlignment="1">
      <alignment horizontal="left" vertical="center"/>
    </xf>
    <xf numFmtId="0" fontId="29" fillId="0" borderId="16" xfId="0" applyFont="1" applyBorder="1" applyAlignment="1">
      <alignment horizontal="center" vertical="center" wrapText="1"/>
    </xf>
    <xf numFmtId="0" fontId="29" fillId="0" borderId="17" xfId="0" applyFont="1" applyBorder="1" applyAlignment="1">
      <alignment horizontal="center" vertical="center" wrapText="1"/>
    </xf>
    <xf numFmtId="0" fontId="29" fillId="0" borderId="18" xfId="0" applyFont="1" applyBorder="1" applyAlignment="1">
      <alignment horizontal="center" vertical="center" wrapText="1"/>
    </xf>
    <xf numFmtId="0" fontId="0" fillId="0" borderId="15" xfId="0" applyBorder="1" applyAlignment="1">
      <alignment horizontal="center"/>
    </xf>
    <xf numFmtId="0" fontId="28" fillId="0" borderId="15" xfId="0" applyFont="1" applyBorder="1" applyAlignment="1">
      <alignment horizontal="center" vertical="center"/>
    </xf>
    <xf numFmtId="0" fontId="30" fillId="14" borderId="15" xfId="0" applyFont="1" applyFill="1" applyBorder="1" applyAlignment="1">
      <alignment horizontal="center" vertical="center" wrapText="1"/>
    </xf>
    <xf numFmtId="0" fontId="43" fillId="12" borderId="44" xfId="0" applyFont="1" applyFill="1" applyBorder="1" applyAlignment="1">
      <alignment vertical="center" wrapText="1"/>
    </xf>
    <xf numFmtId="0" fontId="43" fillId="12" borderId="0" xfId="0" applyFont="1" applyFill="1" applyAlignment="1">
      <alignment vertical="center" wrapText="1"/>
    </xf>
    <xf numFmtId="0" fontId="55" fillId="0" borderId="44" xfId="0" applyFont="1" applyBorder="1" applyAlignment="1">
      <alignment vertical="center" wrapText="1"/>
    </xf>
    <xf numFmtId="0" fontId="55" fillId="0" borderId="0" xfId="0" applyFont="1" applyAlignment="1">
      <alignment vertical="center"/>
    </xf>
    <xf numFmtId="0" fontId="43" fillId="12" borderId="0" xfId="0" applyFont="1" applyFill="1" applyAlignment="1">
      <alignment horizontal="left" vertical="center" wrapText="1"/>
    </xf>
    <xf numFmtId="0" fontId="45" fillId="0" borderId="15" xfId="0" applyFont="1" applyBorder="1" applyAlignment="1">
      <alignment horizontal="center" vertical="center" wrapText="1"/>
    </xf>
    <xf numFmtId="0" fontId="50" fillId="0" borderId="47" xfId="0" applyFont="1" applyBorder="1" applyAlignment="1">
      <alignment horizontal="left" vertical="top" wrapText="1"/>
    </xf>
    <xf numFmtId="0" fontId="50" fillId="0" borderId="15" xfId="0" applyFont="1" applyBorder="1" applyAlignment="1">
      <alignment horizontal="left" vertical="top" wrapText="1"/>
    </xf>
    <xf numFmtId="0" fontId="54" fillId="12" borderId="1" xfId="0" applyFont="1" applyFill="1" applyBorder="1" applyAlignment="1">
      <alignment horizontal="center" vertical="center" wrapText="1"/>
    </xf>
    <xf numFmtId="0" fontId="54" fillId="12" borderId="2" xfId="0" applyFont="1" applyFill="1" applyBorder="1" applyAlignment="1">
      <alignment horizontal="center" vertical="center" wrapText="1"/>
    </xf>
    <xf numFmtId="0" fontId="54" fillId="12" borderId="0" xfId="0" applyFont="1" applyFill="1" applyAlignment="1">
      <alignment horizontal="center" vertical="center" wrapText="1"/>
    </xf>
    <xf numFmtId="0" fontId="47" fillId="12" borderId="0" xfId="0" applyFont="1" applyFill="1" applyAlignment="1">
      <alignment horizontal="center" vertical="center" wrapText="1"/>
    </xf>
    <xf numFmtId="0" fontId="43" fillId="0" borderId="44" xfId="0" applyFont="1" applyBorder="1" applyAlignment="1">
      <alignment horizontal="left" vertical="top" wrapText="1"/>
    </xf>
    <xf numFmtId="0" fontId="43" fillId="0" borderId="0" xfId="0" applyFont="1" applyAlignment="1">
      <alignment horizontal="left" vertical="top" wrapText="1"/>
    </xf>
    <xf numFmtId="0" fontId="44" fillId="22" borderId="46" xfId="0" applyFont="1" applyFill="1" applyBorder="1" applyAlignment="1">
      <alignment horizontal="center" vertical="center" wrapText="1"/>
    </xf>
    <xf numFmtId="0" fontId="44" fillId="22" borderId="18" xfId="0" applyFont="1" applyFill="1" applyBorder="1" applyAlignment="1">
      <alignment horizontal="center" vertical="center" wrapText="1"/>
    </xf>
    <xf numFmtId="0" fontId="44" fillId="17" borderId="16" xfId="0" applyFont="1" applyFill="1" applyBorder="1" applyAlignment="1">
      <alignment horizontal="center" vertical="center" wrapText="1"/>
    </xf>
    <xf numFmtId="0" fontId="48" fillId="0" borderId="18" xfId="0" applyFont="1" applyBorder="1" applyAlignment="1">
      <alignment horizontal="center" vertical="center" wrapText="1"/>
    </xf>
    <xf numFmtId="0" fontId="44" fillId="22" borderId="16" xfId="0" applyFont="1" applyFill="1" applyBorder="1" applyAlignment="1">
      <alignment horizontal="center" vertical="center" wrapText="1"/>
    </xf>
    <xf numFmtId="0" fontId="49" fillId="0" borderId="46" xfId="0" applyFont="1" applyBorder="1" applyAlignment="1">
      <alignment horizontal="center" vertical="center" wrapText="1"/>
    </xf>
    <xf numFmtId="0" fontId="49" fillId="0" borderId="18" xfId="0" applyFont="1" applyBorder="1" applyAlignment="1">
      <alignment horizontal="center" vertical="center" wrapText="1"/>
    </xf>
    <xf numFmtId="0" fontId="49" fillId="0" borderId="16" xfId="0" applyFont="1" applyBorder="1" applyAlignment="1">
      <alignment horizontal="center" vertical="center" wrapText="1"/>
    </xf>
    <xf numFmtId="0" fontId="53" fillId="0" borderId="18" xfId="0" applyFont="1" applyBorder="1" applyAlignment="1">
      <alignment horizontal="center" vertical="center" wrapText="1"/>
    </xf>
    <xf numFmtId="0" fontId="43" fillId="0" borderId="9" xfId="0" applyFont="1" applyBorder="1" applyAlignment="1">
      <alignment horizontal="left" vertical="center" wrapText="1"/>
    </xf>
    <xf numFmtId="0" fontId="43" fillId="0" borderId="11" xfId="0" applyFont="1" applyBorder="1" applyAlignment="1">
      <alignment horizontal="left" vertical="center" wrapText="1"/>
    </xf>
    <xf numFmtId="0" fontId="43" fillId="0" borderId="13" xfId="0" applyFont="1" applyBorder="1" applyAlignment="1">
      <alignment horizontal="left" vertical="center" wrapText="1"/>
    </xf>
    <xf numFmtId="0" fontId="50" fillId="0" borderId="9" xfId="0" applyFont="1" applyBorder="1" applyAlignment="1">
      <alignment horizontal="left" vertical="center" wrapText="1"/>
    </xf>
    <xf numFmtId="0" fontId="50" fillId="0" borderId="11" xfId="0" applyFont="1" applyBorder="1" applyAlignment="1">
      <alignment horizontal="left" vertical="center" wrapText="1"/>
    </xf>
    <xf numFmtId="0" fontId="50" fillId="0" borderId="13" xfId="0" applyFont="1" applyBorder="1" applyAlignment="1">
      <alignment horizontal="left" vertical="center" wrapText="1"/>
    </xf>
    <xf numFmtId="0" fontId="43" fillId="0" borderId="9" xfId="0" applyFont="1" applyBorder="1" applyAlignment="1">
      <alignment horizontal="center" vertical="center" wrapText="1"/>
    </xf>
    <xf numFmtId="0" fontId="43" fillId="0" borderId="11" xfId="0" applyFont="1" applyBorder="1" applyAlignment="1">
      <alignment horizontal="center" vertical="center" wrapText="1"/>
    </xf>
    <xf numFmtId="0" fontId="43" fillId="0" borderId="13" xfId="0" applyFont="1" applyBorder="1" applyAlignment="1">
      <alignment horizontal="center" vertical="center" wrapText="1"/>
    </xf>
    <xf numFmtId="0" fontId="44" fillId="17" borderId="46" xfId="0" applyFont="1" applyFill="1" applyBorder="1" applyAlignment="1">
      <alignment horizontal="center" vertical="center" wrapText="1"/>
    </xf>
    <xf numFmtId="0" fontId="44" fillId="17" borderId="18" xfId="0" applyFont="1" applyFill="1" applyBorder="1" applyAlignment="1">
      <alignment horizontal="center" vertical="center" wrapText="1"/>
    </xf>
    <xf numFmtId="0" fontId="44" fillId="20" borderId="16" xfId="0" applyFont="1" applyFill="1" applyBorder="1" applyAlignment="1">
      <alignment horizontal="center" vertical="center" wrapText="1"/>
    </xf>
    <xf numFmtId="0" fontId="44" fillId="20" borderId="18" xfId="0" applyFont="1" applyFill="1" applyBorder="1" applyAlignment="1">
      <alignment horizontal="center" vertical="center" wrapText="1"/>
    </xf>
    <xf numFmtId="0" fontId="49" fillId="0" borderId="9" xfId="0" applyFont="1" applyBorder="1" applyAlignment="1">
      <alignment horizontal="center" vertical="center" wrapText="1"/>
    </xf>
    <xf numFmtId="0" fontId="49" fillId="0" borderId="11" xfId="0" applyFont="1" applyBorder="1" applyAlignment="1">
      <alignment horizontal="center" vertical="center" wrapText="1"/>
    </xf>
    <xf numFmtId="0" fontId="49" fillId="0" borderId="13" xfId="0" applyFont="1" applyBorder="1" applyAlignment="1">
      <alignment horizontal="center" vertical="center" wrapText="1"/>
    </xf>
    <xf numFmtId="0" fontId="41" fillId="0" borderId="46" xfId="0" applyFont="1" applyBorder="1" applyAlignment="1">
      <alignment horizontal="left" vertical="top" wrapText="1"/>
    </xf>
    <xf numFmtId="0" fontId="41" fillId="0" borderId="17" xfId="0" applyFont="1" applyBorder="1" applyAlignment="1">
      <alignment horizontal="left" vertical="top" wrapText="1"/>
    </xf>
    <xf numFmtId="0" fontId="42" fillId="12" borderId="17" xfId="0" applyFont="1" applyFill="1" applyBorder="1" applyAlignment="1">
      <alignment horizontal="right" vertical="top"/>
    </xf>
    <xf numFmtId="0" fontId="42" fillId="12" borderId="18" xfId="0" applyFont="1" applyFill="1" applyBorder="1" applyAlignment="1">
      <alignment horizontal="right" vertical="top"/>
    </xf>
    <xf numFmtId="0" fontId="44" fillId="0" borderId="47" xfId="0" applyFont="1" applyBorder="1" applyAlignment="1">
      <alignment horizontal="center" vertical="center" wrapText="1"/>
    </xf>
    <xf numFmtId="0" fontId="44" fillId="0" borderId="15" xfId="0" applyFont="1" applyBorder="1" applyAlignment="1">
      <alignment horizontal="center" vertical="center" wrapText="1"/>
    </xf>
    <xf numFmtId="0" fontId="44" fillId="20" borderId="46" xfId="0" applyFont="1" applyFill="1" applyBorder="1" applyAlignment="1">
      <alignment horizontal="center" vertical="center" wrapText="1"/>
    </xf>
    <xf numFmtId="0" fontId="44" fillId="21" borderId="16" xfId="0" applyFont="1" applyFill="1" applyBorder="1" applyAlignment="1">
      <alignment horizontal="center" vertical="center" wrapText="1"/>
    </xf>
    <xf numFmtId="16" fontId="38" fillId="0" borderId="15" xfId="0" applyNumberFormat="1" applyFont="1" applyBorder="1" applyAlignment="1">
      <alignment horizontal="center" vertical="center"/>
    </xf>
    <xf numFmtId="0" fontId="38" fillId="0" borderId="15" xfId="0" applyFont="1" applyBorder="1" applyAlignment="1">
      <alignment horizontal="center" vertical="center"/>
    </xf>
    <xf numFmtId="0" fontId="2" fillId="18" borderId="15" xfId="0" applyFont="1" applyFill="1" applyBorder="1" applyAlignment="1">
      <alignment horizontal="center" vertical="center"/>
    </xf>
    <xf numFmtId="0" fontId="2" fillId="19" borderId="15" xfId="0" applyFont="1" applyFill="1" applyBorder="1" applyAlignment="1">
      <alignment horizontal="center" vertical="center"/>
    </xf>
    <xf numFmtId="0" fontId="34" fillId="0" borderId="15" xfId="0" applyFont="1" applyBorder="1" applyAlignment="1">
      <alignment horizontal="center" vertical="center" wrapText="1"/>
    </xf>
    <xf numFmtId="0" fontId="37" fillId="12" borderId="15" xfId="0" applyFont="1" applyFill="1" applyBorder="1" applyAlignment="1">
      <alignment horizontal="center" vertical="center"/>
    </xf>
    <xf numFmtId="0" fontId="2" fillId="18" borderId="11" xfId="0" applyFont="1" applyFill="1" applyBorder="1" applyAlignment="1">
      <alignment horizontal="center" vertical="center"/>
    </xf>
    <xf numFmtId="0" fontId="2" fillId="18" borderId="13" xfId="0" applyFont="1" applyFill="1" applyBorder="1" applyAlignment="1">
      <alignment horizontal="center" vertical="center"/>
    </xf>
    <xf numFmtId="0" fontId="2" fillId="19" borderId="11" xfId="0" applyFont="1" applyFill="1" applyBorder="1" applyAlignment="1">
      <alignment horizontal="center" vertical="center"/>
    </xf>
    <xf numFmtId="0" fontId="2" fillId="19" borderId="13" xfId="0" applyFont="1" applyFill="1" applyBorder="1" applyAlignment="1">
      <alignment horizontal="center" vertical="center"/>
    </xf>
    <xf numFmtId="0" fontId="34" fillId="0" borderId="4" xfId="0" applyFont="1" applyBorder="1" applyAlignment="1">
      <alignment horizontal="center" vertical="center" wrapText="1"/>
    </xf>
    <xf numFmtId="0" fontId="34" fillId="0" borderId="0" xfId="0" applyFont="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8" xfId="0" applyFont="1" applyBorder="1" applyAlignment="1">
      <alignment horizontal="center" vertical="center" wrapText="1"/>
    </xf>
    <xf numFmtId="0" fontId="38" fillId="0" borderId="13" xfId="0" applyFont="1" applyBorder="1" applyAlignment="1">
      <alignment horizontal="center" vertical="center"/>
    </xf>
    <xf numFmtId="0" fontId="2" fillId="19" borderId="9" xfId="0" applyFont="1" applyFill="1" applyBorder="1" applyAlignment="1">
      <alignment horizontal="center" vertical="center"/>
    </xf>
    <xf numFmtId="0" fontId="3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3" xfId="0" applyFont="1" applyBorder="1" applyAlignment="1">
      <alignment horizontal="center" vertical="center" wrapText="1"/>
    </xf>
  </cellXfs>
  <cellStyles count="1">
    <cellStyle name="Normal" xfId="0" builtinId="0"/>
  </cellStyles>
  <dxfs count="3">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1</xdr:row>
      <xdr:rowOff>28575</xdr:rowOff>
    </xdr:from>
    <xdr:to>
      <xdr:col>1</xdr:col>
      <xdr:colOff>1549400</xdr:colOff>
      <xdr:row>5</xdr:row>
      <xdr:rowOff>57150</xdr:rowOff>
    </xdr:to>
    <xdr:pic>
      <xdr:nvPicPr>
        <xdr:cNvPr id="2" name="Picture 2">
          <a:extLst>
            <a:ext uri="{FF2B5EF4-FFF2-40B4-BE49-F238E27FC236}">
              <a16:creationId xmlns:a16="http://schemas.microsoft.com/office/drawing/2014/main" id="{F69EEE34-2AEB-4366-8F01-F16CBBE4A4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47800" y="206375"/>
          <a:ext cx="1320800" cy="765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158751</xdr:colOff>
      <xdr:row>1</xdr:row>
      <xdr:rowOff>0</xdr:rowOff>
    </xdr:from>
    <xdr:to>
      <xdr:col>5</xdr:col>
      <xdr:colOff>111126</xdr:colOff>
      <xdr:row>4</xdr:row>
      <xdr:rowOff>106579</xdr:rowOff>
    </xdr:to>
    <xdr:pic>
      <xdr:nvPicPr>
        <xdr:cNvPr id="4" name="Picture 3">
          <a:extLst>
            <a:ext uri="{FF2B5EF4-FFF2-40B4-BE49-F238E27FC236}">
              <a16:creationId xmlns:a16="http://schemas.microsoft.com/office/drawing/2014/main" id="{FB543DBB-43AD-4AB8-BB48-9962B3611A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4451" y="180975"/>
          <a:ext cx="1171575" cy="6558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466725</xdr:colOff>
      <xdr:row>1</xdr:row>
      <xdr:rowOff>19050</xdr:rowOff>
    </xdr:from>
    <xdr:to>
      <xdr:col>1</xdr:col>
      <xdr:colOff>1320800</xdr:colOff>
      <xdr:row>3</xdr:row>
      <xdr:rowOff>139700</xdr:rowOff>
    </xdr:to>
    <xdr:pic>
      <xdr:nvPicPr>
        <xdr:cNvPr id="3" name="Picture 2">
          <a:extLst>
            <a:ext uri="{FF2B5EF4-FFF2-40B4-BE49-F238E27FC236}">
              <a16:creationId xmlns:a16="http://schemas.microsoft.com/office/drawing/2014/main" id="{AF8B3F52-6246-45AD-8DA4-BB44142D3C42}"/>
            </a:ext>
            <a:ext uri="{147F2762-F138-4A5C-976F-8EAC2B608ADB}">
              <a16:predDERef xmlns:a16="http://schemas.microsoft.com/office/drawing/2014/main" pred="{2417FBFE-ED0C-4E39-AAD1-E9A03DEE9F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82750" y="200025"/>
          <a:ext cx="857250" cy="482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107434</xdr:colOff>
      <xdr:row>4</xdr:row>
      <xdr:rowOff>169791</xdr:rowOff>
    </xdr:from>
    <xdr:to>
      <xdr:col>1</xdr:col>
      <xdr:colOff>1446396</xdr:colOff>
      <xdr:row>8</xdr:row>
      <xdr:rowOff>230516</xdr:rowOff>
    </xdr:to>
    <xdr:pic>
      <xdr:nvPicPr>
        <xdr:cNvPr id="4" name="Picture 3">
          <a:extLst>
            <a:ext uri="{FF2B5EF4-FFF2-40B4-BE49-F238E27FC236}">
              <a16:creationId xmlns:a16="http://schemas.microsoft.com/office/drawing/2014/main" id="{EE32C2DD-1469-4B84-82A7-D8EA03D862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6634" y="893691"/>
          <a:ext cx="1338962" cy="7846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E2C0-674C-4D2E-A2A0-8B6CE1514D27}">
  <dimension ref="B2:H53"/>
  <sheetViews>
    <sheetView showGridLines="0" view="pageBreakPreview" zoomScale="70" zoomScaleNormal="46" zoomScaleSheetLayoutView="70" workbookViewId="0">
      <pane xSplit="1" ySplit="12" topLeftCell="B20" activePane="bottomRight" state="frozen"/>
      <selection pane="topRight" activeCell="C1" sqref="C1"/>
      <selection pane="bottomLeft" activeCell="A13" sqref="A13"/>
      <selection pane="bottomRight" activeCell="A23" sqref="A23"/>
    </sheetView>
  </sheetViews>
  <sheetFormatPr baseColWidth="10" defaultColWidth="8.7109375" defaultRowHeight="15" x14ac:dyDescent="0.25"/>
  <cols>
    <col min="2" max="2" width="57" customWidth="1"/>
    <col min="3" max="3" width="18" customWidth="1"/>
    <col min="4" max="4" width="64.42578125" customWidth="1"/>
    <col min="5" max="5" width="23.140625" customWidth="1"/>
    <col min="6" max="6" width="24" customWidth="1"/>
  </cols>
  <sheetData>
    <row r="2" spans="2:6" ht="14.45" customHeight="1" x14ac:dyDescent="0.25">
      <c r="B2" s="223" t="s">
        <v>0</v>
      </c>
      <c r="C2" s="224"/>
      <c r="D2" s="224"/>
      <c r="E2" s="224"/>
      <c r="F2" s="225"/>
    </row>
    <row r="3" spans="2:6" ht="14.45" customHeight="1" x14ac:dyDescent="0.25">
      <c r="B3" s="226"/>
      <c r="C3" s="227"/>
      <c r="D3" s="227"/>
      <c r="E3" s="227"/>
      <c r="F3" s="228"/>
    </row>
    <row r="4" spans="2:6" ht="14.45" customHeight="1" x14ac:dyDescent="0.25">
      <c r="B4" s="226"/>
      <c r="C4" s="227"/>
      <c r="D4" s="227"/>
      <c r="E4" s="227"/>
      <c r="F4" s="228"/>
    </row>
    <row r="5" spans="2:6" ht="14.45" customHeight="1" x14ac:dyDescent="0.25">
      <c r="B5" s="226"/>
      <c r="C5" s="227"/>
      <c r="D5" s="227"/>
      <c r="E5" s="227"/>
      <c r="F5" s="228"/>
    </row>
    <row r="6" spans="2:6" x14ac:dyDescent="0.25">
      <c r="B6" s="229"/>
      <c r="C6" s="230"/>
      <c r="D6" s="230"/>
      <c r="E6" s="230"/>
      <c r="F6" s="231"/>
    </row>
    <row r="7" spans="2:6" ht="57" customHeight="1" x14ac:dyDescent="0.25">
      <c r="B7" s="232" t="s">
        <v>1</v>
      </c>
      <c r="C7" s="232" t="s">
        <v>2</v>
      </c>
      <c r="D7" s="235" t="s">
        <v>3</v>
      </c>
      <c r="E7" s="238" t="s">
        <v>4</v>
      </c>
      <c r="F7" s="241" t="s">
        <v>5</v>
      </c>
    </row>
    <row r="8" spans="2:6" ht="15.6" customHeight="1" x14ac:dyDescent="0.25">
      <c r="B8" s="233"/>
      <c r="C8" s="233"/>
      <c r="D8" s="236"/>
      <c r="E8" s="239"/>
      <c r="F8" s="242"/>
    </row>
    <row r="9" spans="2:6" ht="30.95" customHeight="1" x14ac:dyDescent="0.25">
      <c r="B9" s="233"/>
      <c r="C9" s="233"/>
      <c r="D9" s="236"/>
      <c r="E9" s="239"/>
      <c r="F9" s="242"/>
    </row>
    <row r="10" spans="2:6" ht="15.6" customHeight="1" x14ac:dyDescent="0.25">
      <c r="B10" s="233"/>
      <c r="C10" s="233"/>
      <c r="D10" s="236"/>
      <c r="E10" s="239"/>
      <c r="F10" s="242"/>
    </row>
    <row r="11" spans="2:6" ht="15.6" customHeight="1" x14ac:dyDescent="0.25">
      <c r="B11" s="233"/>
      <c r="C11" s="233"/>
      <c r="D11" s="236"/>
      <c r="E11" s="239"/>
      <c r="F11" s="242"/>
    </row>
    <row r="12" spans="2:6" ht="11.25" customHeight="1" x14ac:dyDescent="0.25">
      <c r="B12" s="234"/>
      <c r="C12" s="234"/>
      <c r="D12" s="237"/>
      <c r="E12" s="240"/>
      <c r="F12" s="243"/>
    </row>
    <row r="13" spans="2:6" x14ac:dyDescent="0.25">
      <c r="B13" s="1" t="s">
        <v>6</v>
      </c>
      <c r="C13" s="2"/>
      <c r="D13" s="3"/>
      <c r="E13" s="4"/>
      <c r="F13" s="5"/>
    </row>
    <row r="14" spans="2:6" ht="93.6" customHeight="1" x14ac:dyDescent="0.25">
      <c r="B14" s="6" t="s">
        <v>7</v>
      </c>
      <c r="C14" s="7" t="s">
        <v>8</v>
      </c>
      <c r="D14" s="8" t="s">
        <v>9</v>
      </c>
      <c r="E14" s="9" t="s">
        <v>10</v>
      </c>
      <c r="F14" s="10" t="s">
        <v>11</v>
      </c>
    </row>
    <row r="15" spans="2:6" ht="33.6" customHeight="1" x14ac:dyDescent="0.25">
      <c r="B15" s="6" t="s">
        <v>12</v>
      </c>
      <c r="C15" s="7" t="s">
        <v>8</v>
      </c>
      <c r="D15" s="11" t="s">
        <v>13</v>
      </c>
      <c r="E15" s="12" t="s">
        <v>14</v>
      </c>
      <c r="F15" s="10" t="s">
        <v>11</v>
      </c>
    </row>
    <row r="16" spans="2:6" x14ac:dyDescent="0.25">
      <c r="B16" s="13" t="s">
        <v>15</v>
      </c>
      <c r="C16" s="14"/>
      <c r="D16" s="15"/>
      <c r="E16" s="16"/>
      <c r="F16" s="17"/>
    </row>
    <row r="17" spans="2:6" ht="72.75" customHeight="1" x14ac:dyDescent="0.25">
      <c r="B17" s="6" t="s">
        <v>16</v>
      </c>
      <c r="C17" s="7" t="s">
        <v>8</v>
      </c>
      <c r="D17" s="18" t="s">
        <v>17</v>
      </c>
      <c r="E17" s="9" t="s">
        <v>10</v>
      </c>
      <c r="F17" s="19" t="s">
        <v>11</v>
      </c>
    </row>
    <row r="18" spans="2:6" ht="54.6" customHeight="1" x14ac:dyDescent="0.25">
      <c r="B18" s="6" t="s">
        <v>18</v>
      </c>
      <c r="C18" s="20" t="s">
        <v>19</v>
      </c>
      <c r="D18" s="21" t="s">
        <v>20</v>
      </c>
      <c r="E18" s="22" t="s">
        <v>14</v>
      </c>
      <c r="F18" s="19" t="s">
        <v>11</v>
      </c>
    </row>
    <row r="19" spans="2:6" x14ac:dyDescent="0.25">
      <c r="B19" s="23" t="s">
        <v>21</v>
      </c>
      <c r="C19" s="24"/>
      <c r="D19" s="25"/>
      <c r="E19" s="26"/>
      <c r="F19" s="27"/>
    </row>
    <row r="20" spans="2:6" ht="63.95" customHeight="1" x14ac:dyDescent="0.25">
      <c r="B20" s="6" t="s">
        <v>22</v>
      </c>
      <c r="C20" s="20" t="s">
        <v>8</v>
      </c>
      <c r="D20" s="28" t="s">
        <v>23</v>
      </c>
      <c r="E20" s="9" t="s">
        <v>14</v>
      </c>
      <c r="F20" s="19" t="s">
        <v>24</v>
      </c>
    </row>
    <row r="21" spans="2:6" ht="60" customHeight="1" x14ac:dyDescent="0.25">
      <c r="B21" s="6" t="s">
        <v>25</v>
      </c>
      <c r="C21" s="20" t="s">
        <v>8</v>
      </c>
      <c r="D21" s="29" t="s">
        <v>26</v>
      </c>
      <c r="E21" s="30" t="s">
        <v>10</v>
      </c>
      <c r="F21" s="19" t="s">
        <v>11</v>
      </c>
    </row>
    <row r="22" spans="2:6" ht="51" x14ac:dyDescent="0.25">
      <c r="B22" s="6" t="s">
        <v>27</v>
      </c>
      <c r="C22" s="20" t="s">
        <v>8</v>
      </c>
      <c r="D22" s="29" t="s">
        <v>28</v>
      </c>
      <c r="E22" s="30" t="s">
        <v>14</v>
      </c>
      <c r="F22" s="19" t="s">
        <v>11</v>
      </c>
    </row>
    <row r="23" spans="2:6" ht="25.5" x14ac:dyDescent="0.25">
      <c r="B23" s="6" t="s">
        <v>29</v>
      </c>
      <c r="C23" s="20" t="s">
        <v>8</v>
      </c>
      <c r="D23" s="31" t="s">
        <v>30</v>
      </c>
      <c r="E23" s="32" t="s">
        <v>10</v>
      </c>
      <c r="F23" s="19" t="s">
        <v>31</v>
      </c>
    </row>
    <row r="24" spans="2:6" ht="38.25" x14ac:dyDescent="0.25">
      <c r="B24" s="6" t="s">
        <v>32</v>
      </c>
      <c r="C24" s="20" t="s">
        <v>8</v>
      </c>
      <c r="D24" s="31" t="s">
        <v>33</v>
      </c>
      <c r="E24" s="32" t="s">
        <v>14</v>
      </c>
      <c r="F24" s="19" t="s">
        <v>11</v>
      </c>
    </row>
    <row r="25" spans="2:6" ht="57.6" customHeight="1" x14ac:dyDescent="0.25">
      <c r="B25" s="6" t="s">
        <v>34</v>
      </c>
      <c r="C25" s="20" t="s">
        <v>8</v>
      </c>
      <c r="D25" s="33" t="s">
        <v>35</v>
      </c>
      <c r="E25" s="34" t="s">
        <v>10</v>
      </c>
      <c r="F25" s="19" t="s">
        <v>11</v>
      </c>
    </row>
    <row r="26" spans="2:6" x14ac:dyDescent="0.25">
      <c r="B26" s="35" t="s">
        <v>36</v>
      </c>
      <c r="C26" s="36"/>
      <c r="D26" s="37"/>
      <c r="E26" s="38"/>
      <c r="F26" s="39"/>
    </row>
    <row r="27" spans="2:6" ht="58.5" customHeight="1" x14ac:dyDescent="0.25">
      <c r="B27" s="40" t="s">
        <v>37</v>
      </c>
      <c r="C27" s="41" t="s">
        <v>8</v>
      </c>
      <c r="D27" s="42" t="s">
        <v>38</v>
      </c>
      <c r="E27" s="43" t="s">
        <v>14</v>
      </c>
      <c r="F27" s="19" t="s">
        <v>11</v>
      </c>
    </row>
    <row r="28" spans="2:6" ht="58.5" customHeight="1" x14ac:dyDescent="0.25">
      <c r="B28" s="6" t="s">
        <v>39</v>
      </c>
      <c r="C28" s="41" t="s">
        <v>19</v>
      </c>
      <c r="D28" s="21" t="s">
        <v>40</v>
      </c>
      <c r="E28" s="32" t="s">
        <v>14</v>
      </c>
      <c r="F28" s="19" t="s">
        <v>11</v>
      </c>
    </row>
    <row r="29" spans="2:6" ht="42.6" customHeight="1" x14ac:dyDescent="0.25">
      <c r="B29" s="44" t="s">
        <v>41</v>
      </c>
      <c r="C29" s="41" t="s">
        <v>8</v>
      </c>
      <c r="D29" s="45" t="s">
        <v>42</v>
      </c>
      <c r="E29" s="22" t="s">
        <v>14</v>
      </c>
      <c r="F29" s="46" t="s">
        <v>11</v>
      </c>
    </row>
    <row r="30" spans="2:6" x14ac:dyDescent="0.25">
      <c r="B30" s="47" t="s">
        <v>43</v>
      </c>
      <c r="C30" s="48"/>
      <c r="D30" s="49"/>
      <c r="E30" s="50"/>
      <c r="F30" s="51"/>
    </row>
    <row r="31" spans="2:6" ht="53.45" customHeight="1" x14ac:dyDescent="0.25">
      <c r="B31" s="8" t="s">
        <v>44</v>
      </c>
      <c r="C31" s="7" t="s">
        <v>8</v>
      </c>
      <c r="D31" s="8" t="s">
        <v>45</v>
      </c>
      <c r="E31" s="52" t="s">
        <v>10</v>
      </c>
      <c r="F31" s="10" t="s">
        <v>11</v>
      </c>
    </row>
    <row r="32" spans="2:6" x14ac:dyDescent="0.25">
      <c r="B32" s="53" t="s">
        <v>46</v>
      </c>
      <c r="C32" s="53"/>
      <c r="D32" s="54"/>
      <c r="E32" s="55"/>
      <c r="F32" s="56"/>
    </row>
    <row r="33" spans="2:8" ht="40.5" customHeight="1" x14ac:dyDescent="0.25">
      <c r="B33" s="6" t="s">
        <v>47</v>
      </c>
      <c r="C33" s="7" t="s">
        <v>19</v>
      </c>
      <c r="D33" s="6" t="s">
        <v>48</v>
      </c>
      <c r="E33" s="57" t="s">
        <v>14</v>
      </c>
      <c r="F33" s="10" t="s">
        <v>11</v>
      </c>
    </row>
    <row r="34" spans="2:8" ht="40.5" customHeight="1" x14ac:dyDescent="0.25">
      <c r="B34" s="221" t="s">
        <v>49</v>
      </c>
      <c r="C34" s="7" t="s">
        <v>19</v>
      </c>
      <c r="D34" s="6" t="s">
        <v>50</v>
      </c>
      <c r="E34" s="57" t="s">
        <v>14</v>
      </c>
      <c r="F34" s="10" t="s">
        <v>24</v>
      </c>
    </row>
    <row r="35" spans="2:8" ht="25.5" x14ac:dyDescent="0.25">
      <c r="B35" s="221"/>
      <c r="C35" s="7" t="s">
        <v>8</v>
      </c>
      <c r="D35" s="6" t="s">
        <v>51</v>
      </c>
      <c r="E35" s="57" t="s">
        <v>10</v>
      </c>
      <c r="F35" s="10" t="s">
        <v>11</v>
      </c>
    </row>
    <row r="36" spans="2:8" x14ac:dyDescent="0.25">
      <c r="B36" s="58" t="s">
        <v>52</v>
      </c>
      <c r="C36" s="59"/>
      <c r="D36" s="60"/>
      <c r="E36" s="60"/>
      <c r="F36" s="61"/>
    </row>
    <row r="37" spans="2:8" ht="36" customHeight="1" x14ac:dyDescent="0.25">
      <c r="B37" s="62" t="s">
        <v>53</v>
      </c>
      <c r="C37" s="63" t="s">
        <v>19</v>
      </c>
      <c r="D37" s="64" t="s">
        <v>54</v>
      </c>
      <c r="E37" s="65" t="s">
        <v>14</v>
      </c>
      <c r="F37" s="66" t="s">
        <v>24</v>
      </c>
      <c r="H37" s="67"/>
    </row>
    <row r="38" spans="2:8" ht="36" customHeight="1" x14ac:dyDescent="0.25">
      <c r="B38" s="68" t="s">
        <v>55</v>
      </c>
      <c r="C38" s="69" t="s">
        <v>19</v>
      </c>
      <c r="D38" s="6" t="s">
        <v>56</v>
      </c>
      <c r="E38" s="57" t="s">
        <v>14</v>
      </c>
      <c r="F38" s="10" t="s">
        <v>11</v>
      </c>
      <c r="H38" s="67"/>
    </row>
    <row r="39" spans="2:8" ht="21" customHeight="1" x14ac:dyDescent="0.25">
      <c r="B39" s="70" t="s">
        <v>57</v>
      </c>
      <c r="C39" s="71"/>
      <c r="D39" s="72"/>
      <c r="E39" s="72"/>
      <c r="F39" s="73"/>
      <c r="H39" s="67"/>
    </row>
    <row r="40" spans="2:8" ht="36" customHeight="1" x14ac:dyDescent="0.25">
      <c r="B40" s="31" t="s">
        <v>58</v>
      </c>
      <c r="C40" s="63" t="s">
        <v>19</v>
      </c>
      <c r="D40" s="6" t="s">
        <v>59</v>
      </c>
      <c r="E40" s="57" t="s">
        <v>14</v>
      </c>
      <c r="F40" s="74" t="s">
        <v>11</v>
      </c>
      <c r="H40" s="67"/>
    </row>
    <row r="41" spans="2:8" ht="36" customHeight="1" x14ac:dyDescent="0.25">
      <c r="B41" s="6" t="s">
        <v>60</v>
      </c>
      <c r="C41" s="69" t="s">
        <v>19</v>
      </c>
      <c r="D41" s="6" t="s">
        <v>61</v>
      </c>
      <c r="E41" s="57" t="s">
        <v>14</v>
      </c>
      <c r="F41" s="10" t="s">
        <v>24</v>
      </c>
      <c r="H41" s="67"/>
    </row>
    <row r="42" spans="2:8" ht="36" customHeight="1" x14ac:dyDescent="0.25">
      <c r="B42" s="75" t="s">
        <v>62</v>
      </c>
      <c r="C42" s="76" t="s">
        <v>19</v>
      </c>
      <c r="D42" s="77" t="s">
        <v>63</v>
      </c>
      <c r="E42" s="78" t="s">
        <v>14</v>
      </c>
      <c r="F42" s="79" t="s">
        <v>11</v>
      </c>
      <c r="H42" s="67"/>
    </row>
    <row r="43" spans="2:8" ht="36" customHeight="1" x14ac:dyDescent="0.25">
      <c r="B43" s="122"/>
      <c r="C43" s="123"/>
      <c r="D43" s="124"/>
      <c r="E43" s="125"/>
      <c r="F43" s="126"/>
      <c r="H43" s="67"/>
    </row>
    <row r="44" spans="2:8" ht="15.75" x14ac:dyDescent="0.25">
      <c r="B44" s="80" t="s">
        <v>64</v>
      </c>
      <c r="C44" s="80"/>
      <c r="D44" s="81"/>
      <c r="E44" s="81"/>
      <c r="F44" s="81"/>
    </row>
    <row r="47" spans="2:8" x14ac:dyDescent="0.25">
      <c r="B47" s="82"/>
      <c r="C47" s="82"/>
      <c r="D47" s="82"/>
      <c r="E47" s="82"/>
    </row>
    <row r="48" spans="2:8" x14ac:dyDescent="0.25">
      <c r="B48" s="83"/>
      <c r="C48" s="83"/>
      <c r="D48" s="83"/>
      <c r="E48" s="83"/>
    </row>
    <row r="49" spans="2:5" ht="44.1" customHeight="1" x14ac:dyDescent="0.25">
      <c r="B49" s="222"/>
      <c r="C49" s="83"/>
      <c r="D49" s="222"/>
      <c r="E49" s="83"/>
    </row>
    <row r="50" spans="2:5" x14ac:dyDescent="0.25">
      <c r="B50" s="222"/>
      <c r="C50" s="83"/>
      <c r="D50" s="222"/>
      <c r="E50" s="83"/>
    </row>
    <row r="51" spans="2:5" ht="33.950000000000003" customHeight="1" x14ac:dyDescent="0.25">
      <c r="B51" s="222"/>
      <c r="C51" s="83"/>
      <c r="D51" s="222"/>
      <c r="E51" s="83"/>
    </row>
    <row r="52" spans="2:5" ht="89.1" customHeight="1" x14ac:dyDescent="0.25">
      <c r="B52" s="83"/>
      <c r="C52" s="83"/>
      <c r="D52" s="83"/>
      <c r="E52" s="83"/>
    </row>
    <row r="53" spans="2:5" ht="108.6" customHeight="1" x14ac:dyDescent="0.25">
      <c r="B53" s="83"/>
      <c r="C53" s="83"/>
      <c r="D53" s="83"/>
      <c r="E53" s="83"/>
    </row>
  </sheetData>
  <autoFilter ref="B7:F42" xr:uid="{CBDCEAE4-0791-4651-9685-7B41B237BAF4}"/>
  <mergeCells count="9">
    <mergeCell ref="B34:B35"/>
    <mergeCell ref="B49:B51"/>
    <mergeCell ref="D49:D51"/>
    <mergeCell ref="B2:F6"/>
    <mergeCell ref="B7:B12"/>
    <mergeCell ref="C7:C12"/>
    <mergeCell ref="D7:D12"/>
    <mergeCell ref="E7:E12"/>
    <mergeCell ref="F7:F12"/>
  </mergeCells>
  <pageMargins left="0.7" right="0.7" top="0.75" bottom="0.75" header="0.3" footer="0.3"/>
  <pageSetup paperSize="9" scale="3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84DEC-D1CD-4FF6-9FAA-7FF600D65BFF}">
  <dimension ref="C1:R45"/>
  <sheetViews>
    <sheetView showGridLines="0" view="pageBreakPreview" zoomScale="50" zoomScaleNormal="20" zoomScaleSheetLayoutView="50" workbookViewId="0">
      <pane xSplit="9" ySplit="11" topLeftCell="J17" activePane="bottomRight" state="frozen"/>
      <selection pane="topRight"/>
      <selection pane="bottomLeft"/>
      <selection pane="bottomRight" activeCell="Q21" sqref="Q21"/>
    </sheetView>
  </sheetViews>
  <sheetFormatPr baseColWidth="10" defaultColWidth="8.7109375" defaultRowHeight="15" x14ac:dyDescent="0.25"/>
  <cols>
    <col min="2" max="2" width="7.85546875" customWidth="1"/>
    <col min="3" max="3" width="7.140625" customWidth="1"/>
    <col min="4" max="4" width="5" customWidth="1"/>
    <col min="5" max="5" width="5.28515625" customWidth="1"/>
    <col min="6" max="6" width="3.28515625" customWidth="1"/>
    <col min="7" max="7" width="17.5703125" customWidth="1"/>
    <col min="8" max="8" width="7.140625" customWidth="1"/>
    <col min="9" max="9" width="8.28515625" customWidth="1"/>
    <col min="10" max="10" width="24.7109375" customWidth="1"/>
    <col min="11" max="11" width="26.42578125" customWidth="1"/>
    <col min="12" max="12" width="35.5703125" customWidth="1"/>
    <col min="13" max="13" width="34" customWidth="1"/>
    <col min="14" max="14" width="14" customWidth="1"/>
    <col min="15" max="15" width="10.5703125" style="97" customWidth="1"/>
    <col min="16" max="16" width="10.85546875" style="97" customWidth="1"/>
    <col min="17" max="17" width="37.7109375" style="116" customWidth="1"/>
    <col min="18" max="18" width="17.7109375" customWidth="1"/>
  </cols>
  <sheetData>
    <row r="1" spans="3:18" x14ac:dyDescent="0.25">
      <c r="C1" s="81"/>
      <c r="D1" s="81"/>
      <c r="E1" s="81"/>
      <c r="F1" s="81"/>
      <c r="G1" s="81"/>
      <c r="H1" s="81"/>
      <c r="I1" s="81"/>
      <c r="J1" s="81"/>
      <c r="K1" s="81"/>
      <c r="L1" s="81"/>
      <c r="M1" s="81"/>
      <c r="N1" s="81"/>
      <c r="O1" s="84"/>
      <c r="P1" s="84"/>
      <c r="Q1" s="85"/>
    </row>
    <row r="2" spans="3:18" x14ac:dyDescent="0.25">
      <c r="C2" s="266" t="s">
        <v>65</v>
      </c>
      <c r="D2" s="267"/>
      <c r="E2" s="267"/>
      <c r="F2" s="267"/>
      <c r="G2" s="267"/>
      <c r="H2" s="267"/>
      <c r="I2" s="267"/>
      <c r="J2" s="267"/>
      <c r="K2" s="267"/>
      <c r="L2" s="267"/>
      <c r="M2" s="267"/>
      <c r="N2" s="267"/>
      <c r="O2" s="267"/>
      <c r="P2" s="267"/>
      <c r="Q2" s="267"/>
      <c r="R2" s="267"/>
    </row>
    <row r="3" spans="3:18" x14ac:dyDescent="0.25">
      <c r="C3" s="267"/>
      <c r="D3" s="267"/>
      <c r="E3" s="267"/>
      <c r="F3" s="267"/>
      <c r="G3" s="267"/>
      <c r="H3" s="267"/>
      <c r="I3" s="267"/>
      <c r="J3" s="267"/>
      <c r="K3" s="267"/>
      <c r="L3" s="267"/>
      <c r="M3" s="267"/>
      <c r="N3" s="267"/>
      <c r="O3" s="267"/>
      <c r="P3" s="267"/>
      <c r="Q3" s="267"/>
      <c r="R3" s="267"/>
    </row>
    <row r="4" spans="3:18" x14ac:dyDescent="0.25">
      <c r="C4" s="267"/>
      <c r="D4" s="267"/>
      <c r="E4" s="267"/>
      <c r="F4" s="267"/>
      <c r="G4" s="267"/>
      <c r="H4" s="267"/>
      <c r="I4" s="267"/>
      <c r="J4" s="267"/>
      <c r="K4" s="267"/>
      <c r="L4" s="267"/>
      <c r="M4" s="267"/>
      <c r="N4" s="267"/>
      <c r="O4" s="267"/>
      <c r="P4" s="267"/>
      <c r="Q4" s="267"/>
      <c r="R4" s="267"/>
    </row>
    <row r="5" spans="3:18" x14ac:dyDescent="0.25">
      <c r="C5" s="267"/>
      <c r="D5" s="267"/>
      <c r="E5" s="267"/>
      <c r="F5" s="267"/>
      <c r="G5" s="267"/>
      <c r="H5" s="267"/>
      <c r="I5" s="267"/>
      <c r="J5" s="267"/>
      <c r="K5" s="267"/>
      <c r="L5" s="267"/>
      <c r="M5" s="267"/>
      <c r="N5" s="267"/>
      <c r="O5" s="267"/>
      <c r="P5" s="267"/>
      <c r="Q5" s="267"/>
      <c r="R5" s="267"/>
    </row>
    <row r="6" spans="3:18" ht="15.75" x14ac:dyDescent="0.25">
      <c r="C6" s="86"/>
      <c r="D6" s="86"/>
      <c r="E6" s="86"/>
      <c r="F6" s="86"/>
      <c r="G6" s="86"/>
      <c r="H6" s="87"/>
      <c r="I6" s="87"/>
      <c r="J6" s="87"/>
      <c r="K6" s="87"/>
      <c r="L6" s="87"/>
      <c r="M6" s="87"/>
      <c r="N6" s="87"/>
      <c r="O6" s="87"/>
      <c r="P6" s="87"/>
      <c r="Q6" s="85"/>
    </row>
    <row r="7" spans="3:18" ht="15.75" x14ac:dyDescent="0.25">
      <c r="C7" s="268" t="s">
        <v>66</v>
      </c>
      <c r="D7" s="268"/>
      <c r="E7" s="268"/>
      <c r="F7" s="268"/>
      <c r="G7" s="88">
        <v>44331</v>
      </c>
      <c r="H7" s="89"/>
      <c r="I7" s="89"/>
      <c r="J7" s="90" t="s">
        <v>67</v>
      </c>
      <c r="K7" s="88">
        <v>45020</v>
      </c>
      <c r="L7" s="91"/>
      <c r="M7" s="91"/>
      <c r="N7" s="91"/>
      <c r="O7" s="92"/>
      <c r="P7" s="93"/>
      <c r="Q7" s="85"/>
    </row>
    <row r="8" spans="3:18" ht="15.75" x14ac:dyDescent="0.25">
      <c r="C8" s="94"/>
      <c r="D8" s="94"/>
      <c r="E8" s="94"/>
      <c r="F8" s="94"/>
      <c r="G8" s="94"/>
      <c r="H8" s="89"/>
      <c r="I8" s="89"/>
      <c r="J8" s="95"/>
      <c r="K8" s="91"/>
      <c r="L8" s="91"/>
      <c r="M8" s="91"/>
      <c r="N8" s="91"/>
      <c r="O8" s="92"/>
      <c r="P8" s="93"/>
      <c r="Q8" s="85"/>
    </row>
    <row r="9" spans="3:18" x14ac:dyDescent="0.25">
      <c r="C9" s="81"/>
      <c r="D9" s="81"/>
      <c r="E9" s="96"/>
      <c r="F9" s="96"/>
      <c r="G9" s="96"/>
      <c r="H9" s="81"/>
      <c r="I9" s="81"/>
      <c r="J9" s="96"/>
      <c r="K9" s="96"/>
      <c r="L9" s="96"/>
      <c r="M9" s="96"/>
      <c r="N9" s="96"/>
      <c r="Q9" s="85"/>
    </row>
    <row r="10" spans="3:18" ht="15" customHeight="1" x14ac:dyDescent="0.25">
      <c r="C10" s="269" t="s">
        <v>68</v>
      </c>
      <c r="D10" s="269"/>
      <c r="E10" s="269"/>
      <c r="F10" s="269"/>
      <c r="G10" s="269" t="s">
        <v>69</v>
      </c>
      <c r="H10" s="270" t="s">
        <v>70</v>
      </c>
      <c r="I10" s="270"/>
      <c r="J10" s="269" t="s">
        <v>71</v>
      </c>
      <c r="K10" s="269" t="s">
        <v>72</v>
      </c>
      <c r="L10" s="269" t="s">
        <v>73</v>
      </c>
      <c r="M10" s="269"/>
      <c r="N10" s="271" t="s">
        <v>74</v>
      </c>
      <c r="O10" s="269" t="s">
        <v>75</v>
      </c>
      <c r="P10" s="269"/>
      <c r="Q10" s="269" t="s">
        <v>76</v>
      </c>
      <c r="R10" s="273" t="s">
        <v>77</v>
      </c>
    </row>
    <row r="11" spans="3:18" ht="51.6" customHeight="1" x14ac:dyDescent="0.25">
      <c r="C11" s="269"/>
      <c r="D11" s="269"/>
      <c r="E11" s="269"/>
      <c r="F11" s="269"/>
      <c r="G11" s="269"/>
      <c r="H11" s="98" t="s">
        <v>19</v>
      </c>
      <c r="I11" s="98" t="s">
        <v>8</v>
      </c>
      <c r="J11" s="269"/>
      <c r="K11" s="269"/>
      <c r="L11" s="99" t="s">
        <v>78</v>
      </c>
      <c r="M11" s="99" t="s">
        <v>79</v>
      </c>
      <c r="N11" s="272"/>
      <c r="O11" s="99" t="s">
        <v>80</v>
      </c>
      <c r="P11" s="99" t="s">
        <v>81</v>
      </c>
      <c r="Q11" s="269"/>
      <c r="R11" s="269"/>
    </row>
    <row r="12" spans="3:18" ht="57" x14ac:dyDescent="0.25">
      <c r="C12" s="263" t="s">
        <v>82</v>
      </c>
      <c r="D12" s="263"/>
      <c r="E12" s="263"/>
      <c r="F12" s="263"/>
      <c r="G12" s="264" t="s">
        <v>83</v>
      </c>
      <c r="H12" s="259" t="s">
        <v>84</v>
      </c>
      <c r="I12" s="265"/>
      <c r="J12" s="100" t="s">
        <v>85</v>
      </c>
      <c r="K12" s="100"/>
      <c r="L12" s="100" t="s">
        <v>86</v>
      </c>
      <c r="M12" s="100"/>
      <c r="N12" s="101" t="s">
        <v>14</v>
      </c>
      <c r="O12" s="102" t="s">
        <v>84</v>
      </c>
      <c r="P12" s="102" t="s">
        <v>84</v>
      </c>
      <c r="Q12" s="100" t="s">
        <v>87</v>
      </c>
      <c r="R12" s="103" t="s">
        <v>11</v>
      </c>
    </row>
    <row r="13" spans="3:18" ht="57" x14ac:dyDescent="0.25">
      <c r="C13" s="263"/>
      <c r="D13" s="263"/>
      <c r="E13" s="263"/>
      <c r="F13" s="263"/>
      <c r="G13" s="264"/>
      <c r="H13" s="259"/>
      <c r="I13" s="265"/>
      <c r="J13" s="100" t="s">
        <v>88</v>
      </c>
      <c r="K13" s="100" t="s">
        <v>89</v>
      </c>
      <c r="L13" s="100" t="s">
        <v>90</v>
      </c>
      <c r="M13" s="100"/>
      <c r="N13" s="101" t="s">
        <v>14</v>
      </c>
      <c r="O13" s="102" t="s">
        <v>84</v>
      </c>
      <c r="P13" s="102" t="s">
        <v>84</v>
      </c>
      <c r="Q13" s="100" t="s">
        <v>91</v>
      </c>
      <c r="R13" s="103" t="s">
        <v>11</v>
      </c>
    </row>
    <row r="14" spans="3:18" ht="114" x14ac:dyDescent="0.25">
      <c r="C14" s="263"/>
      <c r="D14" s="263"/>
      <c r="E14" s="263"/>
      <c r="F14" s="263"/>
      <c r="G14" s="264"/>
      <c r="H14" s="259"/>
      <c r="I14" s="265"/>
      <c r="J14" s="100"/>
      <c r="K14" s="100" t="s">
        <v>92</v>
      </c>
      <c r="L14" s="100" t="s">
        <v>93</v>
      </c>
      <c r="M14" s="100"/>
      <c r="N14" s="101" t="s">
        <v>14</v>
      </c>
      <c r="O14" s="102"/>
      <c r="P14" s="102" t="s">
        <v>84</v>
      </c>
      <c r="Q14" s="100" t="s">
        <v>94</v>
      </c>
      <c r="R14" s="103" t="s">
        <v>31</v>
      </c>
    </row>
    <row r="15" spans="3:18" ht="71.25" x14ac:dyDescent="0.25">
      <c r="C15" s="263"/>
      <c r="D15" s="263"/>
      <c r="E15" s="263"/>
      <c r="F15" s="263"/>
      <c r="G15" s="264"/>
      <c r="H15" s="259"/>
      <c r="I15" s="265"/>
      <c r="J15" s="100"/>
      <c r="K15" s="100" t="s">
        <v>95</v>
      </c>
      <c r="L15" s="100"/>
      <c r="M15" s="100" t="s">
        <v>96</v>
      </c>
      <c r="N15" s="101" t="s">
        <v>10</v>
      </c>
      <c r="O15" s="102" t="s">
        <v>84</v>
      </c>
      <c r="P15" s="102" t="s">
        <v>84</v>
      </c>
      <c r="Q15" s="100" t="s">
        <v>97</v>
      </c>
      <c r="R15" s="103" t="s">
        <v>31</v>
      </c>
    </row>
    <row r="16" spans="3:18" ht="57" x14ac:dyDescent="0.25">
      <c r="C16" s="263"/>
      <c r="D16" s="263"/>
      <c r="E16" s="263"/>
      <c r="F16" s="263"/>
      <c r="G16" s="264"/>
      <c r="H16" s="259"/>
      <c r="I16" s="265"/>
      <c r="J16" s="100" t="s">
        <v>98</v>
      </c>
      <c r="K16" s="100"/>
      <c r="L16" s="100"/>
      <c r="M16" s="100" t="s">
        <v>99</v>
      </c>
      <c r="N16" s="101" t="s">
        <v>10</v>
      </c>
      <c r="O16" s="102"/>
      <c r="P16" s="102" t="s">
        <v>84</v>
      </c>
      <c r="Q16" s="100" t="s">
        <v>100</v>
      </c>
      <c r="R16" s="103" t="s">
        <v>11</v>
      </c>
    </row>
    <row r="17" spans="3:18" ht="42.75" x14ac:dyDescent="0.25">
      <c r="C17" s="263"/>
      <c r="D17" s="263"/>
      <c r="E17" s="263"/>
      <c r="F17" s="263"/>
      <c r="G17" s="264"/>
      <c r="H17" s="259"/>
      <c r="I17" s="265"/>
      <c r="J17" s="100"/>
      <c r="K17" s="100" t="s">
        <v>101</v>
      </c>
      <c r="L17" s="100" t="s">
        <v>102</v>
      </c>
      <c r="M17" s="100"/>
      <c r="N17" s="101" t="s">
        <v>14</v>
      </c>
      <c r="O17" s="102"/>
      <c r="P17" s="102" t="s">
        <v>84</v>
      </c>
      <c r="Q17" s="100" t="s">
        <v>103</v>
      </c>
      <c r="R17" s="103" t="s">
        <v>11</v>
      </c>
    </row>
    <row r="18" spans="3:18" ht="85.5" x14ac:dyDescent="0.25">
      <c r="C18" s="259" t="s">
        <v>104</v>
      </c>
      <c r="D18" s="259"/>
      <c r="E18" s="259"/>
      <c r="F18" s="259"/>
      <c r="G18" s="260" t="s">
        <v>105</v>
      </c>
      <c r="H18" s="260" t="s">
        <v>84</v>
      </c>
      <c r="I18" s="260"/>
      <c r="J18" s="100" t="s">
        <v>106</v>
      </c>
      <c r="K18" s="100"/>
      <c r="L18" s="100" t="s">
        <v>107</v>
      </c>
      <c r="M18" s="100"/>
      <c r="N18" s="101" t="s">
        <v>14</v>
      </c>
      <c r="O18" s="102"/>
      <c r="P18" s="102" t="s">
        <v>84</v>
      </c>
      <c r="Q18" s="100" t="s">
        <v>108</v>
      </c>
      <c r="R18" s="103" t="s">
        <v>24</v>
      </c>
    </row>
    <row r="19" spans="3:18" ht="85.5" x14ac:dyDescent="0.25">
      <c r="C19" s="259"/>
      <c r="D19" s="259"/>
      <c r="E19" s="259"/>
      <c r="F19" s="259"/>
      <c r="G19" s="260"/>
      <c r="H19" s="260"/>
      <c r="I19" s="260"/>
      <c r="J19" s="100"/>
      <c r="K19" s="100" t="s">
        <v>109</v>
      </c>
      <c r="L19" s="104"/>
      <c r="M19" s="100" t="s">
        <v>110</v>
      </c>
      <c r="N19" s="101" t="s">
        <v>10</v>
      </c>
      <c r="O19" s="102" t="s">
        <v>84</v>
      </c>
      <c r="P19" s="102"/>
      <c r="Q19" s="100" t="s">
        <v>97</v>
      </c>
      <c r="R19" s="103" t="s">
        <v>11</v>
      </c>
    </row>
    <row r="20" spans="3:18" ht="99.75" x14ac:dyDescent="0.25">
      <c r="C20" s="259" t="s">
        <v>111</v>
      </c>
      <c r="D20" s="259"/>
      <c r="E20" s="259"/>
      <c r="F20" s="259"/>
      <c r="G20" s="260" t="s">
        <v>112</v>
      </c>
      <c r="H20" s="260" t="s">
        <v>84</v>
      </c>
      <c r="I20" s="260"/>
      <c r="J20" s="105" t="s">
        <v>113</v>
      </c>
      <c r="K20" s="100" t="s">
        <v>114</v>
      </c>
      <c r="L20" s="105" t="s">
        <v>115</v>
      </c>
      <c r="M20" s="105"/>
      <c r="N20" s="106" t="s">
        <v>14</v>
      </c>
      <c r="O20" s="102" t="s">
        <v>84</v>
      </c>
      <c r="P20" s="102" t="s">
        <v>84</v>
      </c>
      <c r="Q20" s="100" t="s">
        <v>116</v>
      </c>
      <c r="R20" s="103" t="s">
        <v>11</v>
      </c>
    </row>
    <row r="21" spans="3:18" ht="85.5" x14ac:dyDescent="0.25">
      <c r="C21" s="259"/>
      <c r="D21" s="259"/>
      <c r="E21" s="259"/>
      <c r="F21" s="259"/>
      <c r="G21" s="260"/>
      <c r="H21" s="260"/>
      <c r="I21" s="260"/>
      <c r="J21" s="105" t="s">
        <v>117</v>
      </c>
      <c r="K21" s="105" t="s">
        <v>118</v>
      </c>
      <c r="L21" s="105"/>
      <c r="M21" s="105" t="s">
        <v>119</v>
      </c>
      <c r="N21" s="106" t="s">
        <v>10</v>
      </c>
      <c r="O21" s="102"/>
      <c r="P21" s="102" t="s">
        <v>84</v>
      </c>
      <c r="Q21" s="100" t="s">
        <v>120</v>
      </c>
      <c r="R21" s="103" t="s">
        <v>11</v>
      </c>
    </row>
    <row r="22" spans="3:18" ht="71.25" x14ac:dyDescent="0.25">
      <c r="C22" s="259"/>
      <c r="D22" s="259"/>
      <c r="E22" s="259"/>
      <c r="F22" s="259"/>
      <c r="G22" s="260"/>
      <c r="H22" s="260"/>
      <c r="I22" s="260"/>
      <c r="J22" s="105"/>
      <c r="K22" s="105" t="s">
        <v>121</v>
      </c>
      <c r="L22" s="105" t="s">
        <v>122</v>
      </c>
      <c r="M22" s="105"/>
      <c r="N22" s="106" t="s">
        <v>14</v>
      </c>
      <c r="O22" s="107"/>
      <c r="P22" s="102" t="s">
        <v>84</v>
      </c>
      <c r="Q22" s="100" t="s">
        <v>123</v>
      </c>
      <c r="R22" s="103" t="s">
        <v>24</v>
      </c>
    </row>
    <row r="23" spans="3:18" ht="57" x14ac:dyDescent="0.25">
      <c r="C23" s="259" t="s">
        <v>124</v>
      </c>
      <c r="D23" s="259"/>
      <c r="E23" s="259"/>
      <c r="F23" s="259"/>
      <c r="G23" s="260" t="s">
        <v>125</v>
      </c>
      <c r="H23" s="260"/>
      <c r="I23" s="260" t="s">
        <v>84</v>
      </c>
      <c r="J23" s="105" t="s">
        <v>126</v>
      </c>
      <c r="K23" s="105"/>
      <c r="L23" s="105" t="s">
        <v>127</v>
      </c>
      <c r="M23" s="105"/>
      <c r="N23" s="106" t="s">
        <v>14</v>
      </c>
      <c r="O23" s="107"/>
      <c r="P23" s="102" t="s">
        <v>84</v>
      </c>
      <c r="Q23" s="100" t="s">
        <v>128</v>
      </c>
      <c r="R23" s="103" t="s">
        <v>24</v>
      </c>
    </row>
    <row r="24" spans="3:18" ht="57" x14ac:dyDescent="0.25">
      <c r="C24" s="261"/>
      <c r="D24" s="261"/>
      <c r="E24" s="261"/>
      <c r="F24" s="261"/>
      <c r="G24" s="260"/>
      <c r="H24" s="260"/>
      <c r="I24" s="260"/>
      <c r="J24" s="105"/>
      <c r="K24" s="105" t="s">
        <v>129</v>
      </c>
      <c r="L24" s="105"/>
      <c r="M24" s="105" t="s">
        <v>130</v>
      </c>
      <c r="N24" s="106" t="s">
        <v>10</v>
      </c>
      <c r="O24" s="107" t="s">
        <v>84</v>
      </c>
      <c r="P24" s="102" t="s">
        <v>84</v>
      </c>
      <c r="Q24" s="100" t="s">
        <v>131</v>
      </c>
      <c r="R24" s="103" t="s">
        <v>11</v>
      </c>
    </row>
    <row r="25" spans="3:18" ht="57" x14ac:dyDescent="0.25">
      <c r="C25" s="259" t="s">
        <v>132</v>
      </c>
      <c r="D25" s="259"/>
      <c r="E25" s="259"/>
      <c r="F25" s="259"/>
      <c r="G25" s="262" t="s">
        <v>133</v>
      </c>
      <c r="H25" s="260"/>
      <c r="I25" s="260" t="s">
        <v>84</v>
      </c>
      <c r="J25" s="244" t="s">
        <v>134</v>
      </c>
      <c r="K25" s="244"/>
      <c r="L25" s="100"/>
      <c r="M25" s="100" t="s">
        <v>135</v>
      </c>
      <c r="N25" s="101" t="s">
        <v>10</v>
      </c>
      <c r="O25" s="102" t="s">
        <v>84</v>
      </c>
      <c r="P25" s="102" t="s">
        <v>84</v>
      </c>
      <c r="Q25" s="100" t="s">
        <v>136</v>
      </c>
      <c r="R25" s="108" t="s">
        <v>31</v>
      </c>
    </row>
    <row r="26" spans="3:18" s="109" customFormat="1" ht="42.75" x14ac:dyDescent="0.25">
      <c r="C26" s="259"/>
      <c r="D26" s="259"/>
      <c r="E26" s="259"/>
      <c r="F26" s="259"/>
      <c r="G26" s="262"/>
      <c r="H26" s="260"/>
      <c r="I26" s="260"/>
      <c r="J26" s="245"/>
      <c r="K26" s="245"/>
      <c r="L26" s="100"/>
      <c r="M26" s="100" t="s">
        <v>137</v>
      </c>
      <c r="N26" s="101" t="s">
        <v>10</v>
      </c>
      <c r="O26" s="102" t="s">
        <v>84</v>
      </c>
      <c r="P26" s="102" t="s">
        <v>84</v>
      </c>
      <c r="Q26" s="100" t="s">
        <v>100</v>
      </c>
      <c r="R26" s="103" t="s">
        <v>11</v>
      </c>
    </row>
    <row r="27" spans="3:18" ht="71.25" x14ac:dyDescent="0.25">
      <c r="C27" s="259"/>
      <c r="D27" s="259"/>
      <c r="E27" s="259"/>
      <c r="F27" s="259"/>
      <c r="G27" s="262"/>
      <c r="H27" s="260"/>
      <c r="I27" s="260"/>
      <c r="J27" s="105"/>
      <c r="K27" s="105" t="s">
        <v>138</v>
      </c>
      <c r="L27" s="100" t="s">
        <v>139</v>
      </c>
      <c r="M27" s="100"/>
      <c r="N27" s="101" t="s">
        <v>14</v>
      </c>
      <c r="O27" s="102"/>
      <c r="P27" s="102" t="s">
        <v>84</v>
      </c>
      <c r="Q27" s="100" t="s">
        <v>140</v>
      </c>
      <c r="R27" s="110" t="s">
        <v>11</v>
      </c>
    </row>
    <row r="28" spans="3:18" ht="72" customHeight="1" x14ac:dyDescent="0.25">
      <c r="C28" s="249" t="s">
        <v>141</v>
      </c>
      <c r="D28" s="250"/>
      <c r="E28" s="250"/>
      <c r="F28" s="251"/>
      <c r="G28" s="244" t="s">
        <v>142</v>
      </c>
      <c r="H28" s="244" t="s">
        <v>84</v>
      </c>
      <c r="I28" s="244"/>
      <c r="J28" s="100" t="s">
        <v>143</v>
      </c>
      <c r="K28" s="100"/>
      <c r="L28" s="105" t="s">
        <v>144</v>
      </c>
      <c r="M28" s="105"/>
      <c r="N28" s="106" t="s">
        <v>14</v>
      </c>
      <c r="O28" s="107"/>
      <c r="P28" s="102" t="s">
        <v>84</v>
      </c>
      <c r="Q28" s="100" t="s">
        <v>145</v>
      </c>
      <c r="R28" s="103" t="s">
        <v>11</v>
      </c>
    </row>
    <row r="29" spans="3:18" ht="114" x14ac:dyDescent="0.25">
      <c r="C29" s="252"/>
      <c r="D29" s="253"/>
      <c r="E29" s="253"/>
      <c r="F29" s="254"/>
      <c r="G29" s="258"/>
      <c r="H29" s="258"/>
      <c r="I29" s="258"/>
      <c r="J29" s="100" t="s">
        <v>146</v>
      </c>
      <c r="K29" s="100"/>
      <c r="L29" s="105"/>
      <c r="M29" s="105" t="s">
        <v>147</v>
      </c>
      <c r="N29" s="106" t="s">
        <v>10</v>
      </c>
      <c r="O29" s="107"/>
      <c r="P29" s="102" t="s">
        <v>84</v>
      </c>
      <c r="Q29" s="100" t="s">
        <v>145</v>
      </c>
      <c r="R29" s="103" t="s">
        <v>11</v>
      </c>
    </row>
    <row r="30" spans="3:18" ht="57" x14ac:dyDescent="0.25">
      <c r="C30" s="252"/>
      <c r="D30" s="253"/>
      <c r="E30" s="253"/>
      <c r="F30" s="254"/>
      <c r="G30" s="258"/>
      <c r="H30" s="258"/>
      <c r="I30" s="258"/>
      <c r="J30" s="100"/>
      <c r="K30" s="100" t="s">
        <v>148</v>
      </c>
      <c r="L30" s="105"/>
      <c r="M30" s="105" t="s">
        <v>149</v>
      </c>
      <c r="N30" s="106" t="s">
        <v>10</v>
      </c>
      <c r="O30" s="107"/>
      <c r="P30" s="102" t="s">
        <v>84</v>
      </c>
      <c r="Q30" s="100" t="s">
        <v>150</v>
      </c>
      <c r="R30" s="103" t="s">
        <v>11</v>
      </c>
    </row>
    <row r="31" spans="3:18" ht="71.25" x14ac:dyDescent="0.25">
      <c r="C31" s="255"/>
      <c r="D31" s="256"/>
      <c r="E31" s="256"/>
      <c r="F31" s="257"/>
      <c r="G31" s="245"/>
      <c r="H31" s="245"/>
      <c r="I31" s="245"/>
      <c r="J31" s="100"/>
      <c r="K31" s="100" t="s">
        <v>151</v>
      </c>
      <c r="L31" s="105" t="s">
        <v>152</v>
      </c>
      <c r="M31" s="105"/>
      <c r="N31" s="106" t="s">
        <v>14</v>
      </c>
      <c r="O31" s="107" t="s">
        <v>84</v>
      </c>
      <c r="P31" s="102" t="s">
        <v>84</v>
      </c>
      <c r="Q31" s="100" t="s">
        <v>153</v>
      </c>
      <c r="R31" s="103" t="s">
        <v>11</v>
      </c>
    </row>
    <row r="32" spans="3:18" ht="108" customHeight="1" x14ac:dyDescent="0.25">
      <c r="C32" s="259" t="s">
        <v>154</v>
      </c>
      <c r="D32" s="259"/>
      <c r="E32" s="259"/>
      <c r="F32" s="259"/>
      <c r="G32" s="260" t="s">
        <v>155</v>
      </c>
      <c r="H32" s="260"/>
      <c r="I32" s="260" t="s">
        <v>84</v>
      </c>
      <c r="J32" s="100" t="s">
        <v>156</v>
      </c>
      <c r="K32" s="100"/>
      <c r="L32" s="105" t="s">
        <v>157</v>
      </c>
      <c r="M32" s="105"/>
      <c r="N32" s="106" t="s">
        <v>14</v>
      </c>
      <c r="O32" s="102" t="s">
        <v>84</v>
      </c>
      <c r="P32" s="102" t="s">
        <v>84</v>
      </c>
      <c r="Q32" s="100" t="s">
        <v>158</v>
      </c>
      <c r="R32" s="103" t="s">
        <v>11</v>
      </c>
    </row>
    <row r="33" spans="3:18" ht="99.75" x14ac:dyDescent="0.25">
      <c r="C33" s="259"/>
      <c r="D33" s="259"/>
      <c r="E33" s="259"/>
      <c r="F33" s="259"/>
      <c r="G33" s="260"/>
      <c r="H33" s="260"/>
      <c r="I33" s="260"/>
      <c r="J33" s="100"/>
      <c r="K33" s="100" t="s">
        <v>159</v>
      </c>
      <c r="L33" s="100" t="s">
        <v>160</v>
      </c>
      <c r="M33" s="105"/>
      <c r="N33" s="106" t="s">
        <v>14</v>
      </c>
      <c r="O33" s="102" t="s">
        <v>84</v>
      </c>
      <c r="P33" s="102" t="s">
        <v>84</v>
      </c>
      <c r="Q33" s="100" t="s">
        <v>161</v>
      </c>
      <c r="R33" s="103" t="s">
        <v>11</v>
      </c>
    </row>
    <row r="34" spans="3:18" x14ac:dyDescent="0.25">
      <c r="C34" s="111"/>
      <c r="D34" s="111"/>
      <c r="E34" s="111"/>
      <c r="F34" s="111"/>
      <c r="G34" s="112"/>
      <c r="H34" s="113"/>
      <c r="I34" s="112"/>
      <c r="J34" s="114"/>
      <c r="K34" s="114"/>
      <c r="L34" s="114"/>
      <c r="M34" s="114"/>
      <c r="N34" s="114"/>
      <c r="O34" s="115"/>
      <c r="P34" s="115"/>
      <c r="Q34" s="85"/>
    </row>
    <row r="35" spans="3:18" x14ac:dyDescent="0.25">
      <c r="C35" s="246" t="s">
        <v>162</v>
      </c>
      <c r="D35" s="246"/>
      <c r="E35" s="246"/>
      <c r="F35" s="246"/>
      <c r="G35" s="247" t="s">
        <v>313</v>
      </c>
      <c r="H35" s="247"/>
      <c r="I35" s="247"/>
      <c r="J35" s="247"/>
      <c r="K35" s="247"/>
      <c r="L35" s="85"/>
      <c r="M35" s="85"/>
      <c r="N35" s="85"/>
      <c r="O35" s="248"/>
      <c r="P35" s="248"/>
      <c r="Q35" s="85"/>
    </row>
    <row r="36" spans="3:18" x14ac:dyDescent="0.25">
      <c r="C36" s="246" t="s">
        <v>163</v>
      </c>
      <c r="D36" s="246"/>
      <c r="E36" s="246"/>
      <c r="F36" s="246"/>
      <c r="G36" s="247" t="s">
        <v>314</v>
      </c>
      <c r="H36" s="247"/>
      <c r="I36" s="247"/>
      <c r="J36" s="247"/>
      <c r="K36" s="247"/>
      <c r="L36" s="85"/>
      <c r="M36" s="85"/>
      <c r="N36" s="85"/>
      <c r="O36" s="248"/>
      <c r="P36" s="248"/>
      <c r="Q36" s="85"/>
    </row>
    <row r="37" spans="3:18" x14ac:dyDescent="0.25">
      <c r="C37" s="81"/>
      <c r="D37" s="81"/>
      <c r="E37" s="81"/>
      <c r="F37" s="81"/>
      <c r="G37" s="81"/>
      <c r="H37" s="81"/>
      <c r="I37" s="81"/>
      <c r="J37" s="81"/>
      <c r="K37" s="81"/>
      <c r="L37" s="81"/>
      <c r="M37" s="81"/>
      <c r="N37" s="81"/>
      <c r="O37" s="84"/>
      <c r="P37" s="84"/>
      <c r="Q37" s="85"/>
    </row>
    <row r="38" spans="3:18" ht="14.45" customHeight="1" x14ac:dyDescent="0.25">
      <c r="C38" s="81"/>
      <c r="D38" s="81"/>
      <c r="E38" s="81"/>
      <c r="F38" s="81"/>
      <c r="G38" s="81"/>
      <c r="H38" s="81"/>
      <c r="I38" s="81"/>
      <c r="J38" s="81"/>
      <c r="K38" s="81"/>
      <c r="L38" s="81"/>
      <c r="M38" s="81"/>
      <c r="N38" s="81"/>
      <c r="O38" s="84"/>
      <c r="P38" s="84"/>
      <c r="Q38" s="85"/>
    </row>
    <row r="39" spans="3:18" ht="14.45" customHeight="1" x14ac:dyDescent="0.25">
      <c r="C39" s="81"/>
      <c r="D39" s="81"/>
      <c r="E39" s="81"/>
      <c r="F39" s="81"/>
      <c r="G39" s="81"/>
      <c r="H39" s="81"/>
      <c r="I39" s="81"/>
      <c r="J39" s="81"/>
      <c r="K39" s="81"/>
      <c r="L39" s="81"/>
      <c r="M39" s="81"/>
      <c r="N39" s="81"/>
      <c r="O39" s="84"/>
      <c r="P39" s="84"/>
      <c r="Q39" s="85"/>
    </row>
    <row r="40" spans="3:18" ht="14.45" customHeight="1" x14ac:dyDescent="0.25">
      <c r="C40" s="81"/>
      <c r="D40" s="81"/>
      <c r="E40" s="81"/>
      <c r="F40" s="81"/>
      <c r="G40" s="81"/>
      <c r="H40" s="81"/>
      <c r="I40" s="81"/>
      <c r="J40" s="81"/>
      <c r="K40" s="81"/>
      <c r="L40" s="81"/>
      <c r="M40" s="81"/>
      <c r="N40" s="81"/>
      <c r="O40" s="84"/>
      <c r="P40" s="84"/>
      <c r="Q40" s="85"/>
    </row>
    <row r="41" spans="3:18" x14ac:dyDescent="0.25">
      <c r="C41" s="81"/>
      <c r="D41" s="81"/>
      <c r="E41" s="81"/>
      <c r="F41" s="81"/>
      <c r="G41" s="81"/>
      <c r="H41" s="81"/>
      <c r="I41" s="81"/>
      <c r="J41" s="81"/>
      <c r="K41" s="81"/>
      <c r="L41" s="81"/>
      <c r="M41" s="81"/>
      <c r="N41" s="81"/>
      <c r="O41" s="84"/>
      <c r="P41" s="84"/>
      <c r="Q41" s="85"/>
    </row>
    <row r="42" spans="3:18" x14ac:dyDescent="0.25">
      <c r="C42" s="81"/>
      <c r="D42" s="81"/>
      <c r="E42" s="81"/>
      <c r="F42" s="81"/>
      <c r="G42" s="81"/>
      <c r="H42" s="81"/>
      <c r="I42" s="81"/>
      <c r="J42" s="81"/>
      <c r="K42" s="81"/>
      <c r="L42" s="81"/>
      <c r="M42" s="81"/>
      <c r="N42" s="81"/>
      <c r="O42" s="84"/>
      <c r="P42" s="84"/>
      <c r="Q42" s="85"/>
    </row>
    <row r="43" spans="3:18" ht="69.95" customHeight="1" x14ac:dyDescent="0.25">
      <c r="C43" s="81"/>
      <c r="D43" s="81"/>
      <c r="E43" s="81"/>
      <c r="F43" s="81"/>
      <c r="G43" s="81"/>
      <c r="H43" s="81"/>
      <c r="I43" s="81"/>
      <c r="J43" s="81"/>
      <c r="K43" s="81"/>
      <c r="L43" s="81"/>
      <c r="M43" s="81"/>
      <c r="N43" s="81"/>
      <c r="O43" s="84"/>
      <c r="P43" s="84"/>
      <c r="Q43" s="85"/>
    </row>
    <row r="44" spans="3:18" ht="27.95" customHeight="1" x14ac:dyDescent="0.25">
      <c r="C44" s="81"/>
      <c r="D44" s="81"/>
      <c r="E44" s="81"/>
      <c r="F44" s="81"/>
      <c r="G44" s="81"/>
      <c r="H44" s="81"/>
      <c r="I44" s="81"/>
      <c r="J44" s="81"/>
      <c r="K44" s="81"/>
      <c r="L44" s="81"/>
      <c r="M44" s="81"/>
      <c r="N44" s="81"/>
      <c r="O44" s="84"/>
      <c r="P44" s="84"/>
      <c r="Q44" s="85"/>
    </row>
    <row r="45" spans="3:18" ht="42" customHeight="1" x14ac:dyDescent="0.25">
      <c r="C45" s="81"/>
      <c r="D45" s="81"/>
      <c r="E45" s="81"/>
      <c r="F45" s="81"/>
      <c r="G45" s="81"/>
      <c r="H45" s="81"/>
      <c r="I45" s="81"/>
      <c r="J45" s="81"/>
      <c r="K45" s="81"/>
      <c r="L45" s="81"/>
      <c r="M45" s="81"/>
      <c r="N45" s="81"/>
      <c r="O45" s="84"/>
      <c r="P45" s="84"/>
      <c r="Q45" s="85"/>
    </row>
  </sheetData>
  <autoFilter ref="C10:R33" xr:uid="{2BCBFD98-CE2E-44E2-AC76-4EFCD3321A5A}">
    <filterColumn colId="0" showButton="0"/>
    <filterColumn colId="1" showButton="0"/>
    <filterColumn colId="2" showButton="0"/>
    <filterColumn colId="5" showButton="0"/>
    <filterColumn colId="9" showButton="0"/>
    <filterColumn colId="12" showButton="0"/>
  </autoFilter>
  <mergeCells count="49">
    <mergeCell ref="C2:R5"/>
    <mergeCell ref="C7:F7"/>
    <mergeCell ref="C10:F11"/>
    <mergeCell ref="G10:G11"/>
    <mergeCell ref="H10:I10"/>
    <mergeCell ref="J10:J11"/>
    <mergeCell ref="K10:K11"/>
    <mergeCell ref="L10:M10"/>
    <mergeCell ref="N10:N11"/>
    <mergeCell ref="O10:P10"/>
    <mergeCell ref="Q10:Q11"/>
    <mergeCell ref="R10:R11"/>
    <mergeCell ref="C12:F17"/>
    <mergeCell ref="G12:G17"/>
    <mergeCell ref="H12:H17"/>
    <mergeCell ref="I12:I17"/>
    <mergeCell ref="C18:F19"/>
    <mergeCell ref="G18:G19"/>
    <mergeCell ref="H18:H19"/>
    <mergeCell ref="I18:I19"/>
    <mergeCell ref="C20:F22"/>
    <mergeCell ref="G20:G22"/>
    <mergeCell ref="H20:H22"/>
    <mergeCell ref="I20:I22"/>
    <mergeCell ref="I32:I33"/>
    <mergeCell ref="C23:F24"/>
    <mergeCell ref="G23:G24"/>
    <mergeCell ref="H23:H24"/>
    <mergeCell ref="I23:I24"/>
    <mergeCell ref="C25:F27"/>
    <mergeCell ref="G25:G27"/>
    <mergeCell ref="H25:H27"/>
    <mergeCell ref="I25:I27"/>
    <mergeCell ref="K25:K26"/>
    <mergeCell ref="C35:F35"/>
    <mergeCell ref="G35:I35"/>
    <mergeCell ref="J35:K35"/>
    <mergeCell ref="O35:P36"/>
    <mergeCell ref="C36:F36"/>
    <mergeCell ref="G36:I36"/>
    <mergeCell ref="J36:K36"/>
    <mergeCell ref="J25:J26"/>
    <mergeCell ref="C28:F31"/>
    <mergeCell ref="G28:G31"/>
    <mergeCell ref="H28:H31"/>
    <mergeCell ref="I28:I31"/>
    <mergeCell ref="C32:F33"/>
    <mergeCell ref="G32:G33"/>
    <mergeCell ref="H32:H33"/>
  </mergeCells>
  <pageMargins left="0.7" right="0.7" top="0.75" bottom="0.75" header="0.3" footer="0.3"/>
  <pageSetup paperSize="9" scale="3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B93DE-E55F-4C7E-9DE2-CA0C2F48899E}">
  <sheetPr>
    <pageSetUpPr fitToPage="1"/>
  </sheetPr>
  <dimension ref="A2:V47"/>
  <sheetViews>
    <sheetView showGridLines="0" view="pageBreakPreview" topLeftCell="D1" zoomScale="51" zoomScaleNormal="35" zoomScaleSheetLayoutView="51" workbookViewId="0">
      <selection activeCell="N1" sqref="N1"/>
    </sheetView>
  </sheetViews>
  <sheetFormatPr baseColWidth="10" defaultColWidth="9.28515625" defaultRowHeight="15" x14ac:dyDescent="0.25"/>
  <cols>
    <col min="1" max="1" width="0" hidden="1" customWidth="1"/>
    <col min="3" max="3" width="1.42578125" customWidth="1"/>
    <col min="4" max="4" width="8.140625" customWidth="1"/>
    <col min="5" max="5" width="49.7109375" customWidth="1"/>
    <col min="6" max="6" width="10" customWidth="1"/>
    <col min="7" max="7" width="9.28515625" customWidth="1"/>
    <col min="8" max="8" width="8.85546875" customWidth="1"/>
    <col min="9" max="9" width="11.140625" customWidth="1"/>
    <col min="10" max="10" width="12.42578125" customWidth="1"/>
    <col min="11" max="11" width="10.42578125" customWidth="1"/>
    <col min="12" max="12" width="43" customWidth="1"/>
    <col min="13" max="13" width="17.140625" customWidth="1"/>
    <col min="14" max="14" width="17.42578125" customWidth="1"/>
    <col min="15" max="15" width="10.28515625" customWidth="1"/>
    <col min="16" max="16" width="15.140625" customWidth="1"/>
    <col min="17" max="17" width="46.42578125" customWidth="1"/>
    <col min="18" max="18" width="34.85546875" customWidth="1"/>
  </cols>
  <sheetData>
    <row r="2" spans="1:22" ht="15.75" thickBot="1" x14ac:dyDescent="0.3"/>
    <row r="3" spans="1:22" ht="21.75" thickBot="1" x14ac:dyDescent="0.3">
      <c r="D3" s="287" t="s">
        <v>175</v>
      </c>
      <c r="E3" s="288"/>
      <c r="F3" s="288"/>
      <c r="G3" s="288"/>
      <c r="H3" s="288"/>
      <c r="I3" s="288"/>
      <c r="J3" s="288"/>
      <c r="K3" s="288"/>
      <c r="L3" s="288"/>
      <c r="M3" s="288"/>
      <c r="N3" s="288"/>
      <c r="O3" s="288"/>
      <c r="P3" s="288"/>
      <c r="Q3" s="288"/>
      <c r="R3" s="289"/>
    </row>
    <row r="4" spans="1:22" ht="16.5" thickBot="1" x14ac:dyDescent="0.3">
      <c r="D4" s="290" t="s">
        <v>176</v>
      </c>
      <c r="E4" s="291"/>
      <c r="F4" s="291"/>
      <c r="G4" s="291"/>
      <c r="H4" s="291"/>
      <c r="I4" s="291"/>
      <c r="J4" s="291"/>
      <c r="K4" s="291"/>
      <c r="L4" s="291"/>
      <c r="M4" s="291"/>
      <c r="N4" s="291"/>
      <c r="O4" s="291"/>
      <c r="P4" s="291"/>
      <c r="Q4" s="291"/>
      <c r="R4" s="292"/>
    </row>
    <row r="5" spans="1:22" ht="16.5" thickBot="1" x14ac:dyDescent="0.3">
      <c r="D5" s="127" t="s">
        <v>177</v>
      </c>
      <c r="E5" s="128"/>
      <c r="F5" s="290" t="s">
        <v>178</v>
      </c>
      <c r="G5" s="291"/>
      <c r="H5" s="140"/>
      <c r="I5" s="140"/>
      <c r="J5" s="140"/>
      <c r="K5" s="140"/>
      <c r="L5" s="129"/>
      <c r="M5" s="129"/>
      <c r="N5" s="129"/>
      <c r="O5" s="129"/>
      <c r="P5" s="129"/>
      <c r="Q5" s="129"/>
      <c r="R5" s="128"/>
    </row>
    <row r="6" spans="1:22" ht="15.75" x14ac:dyDescent="0.25">
      <c r="D6" s="290" t="s">
        <v>179</v>
      </c>
      <c r="E6" s="292"/>
      <c r="F6" s="293" t="s">
        <v>180</v>
      </c>
      <c r="G6" s="294"/>
      <c r="H6" s="294"/>
      <c r="I6" s="294"/>
      <c r="J6" s="294"/>
      <c r="K6" s="294"/>
      <c r="L6" s="294"/>
      <c r="M6" s="294"/>
      <c r="N6" s="294"/>
      <c r="O6" s="294"/>
      <c r="P6" s="294"/>
      <c r="Q6" s="294"/>
      <c r="R6" s="295"/>
    </row>
    <row r="7" spans="1:22" x14ac:dyDescent="0.25">
      <c r="D7" s="276" t="s">
        <v>181</v>
      </c>
      <c r="E7" s="276" t="s">
        <v>182</v>
      </c>
      <c r="F7" s="276" t="s">
        <v>2</v>
      </c>
      <c r="G7" s="276"/>
      <c r="H7" s="278" t="s">
        <v>183</v>
      </c>
      <c r="I7" s="279"/>
      <c r="J7" s="279"/>
      <c r="K7" s="280"/>
      <c r="L7" s="276" t="s">
        <v>184</v>
      </c>
      <c r="M7" s="276"/>
      <c r="N7" s="276"/>
      <c r="O7" s="276"/>
      <c r="P7" s="276"/>
      <c r="Q7" s="277" t="s">
        <v>185</v>
      </c>
      <c r="R7" s="276" t="s">
        <v>186</v>
      </c>
      <c r="S7" s="284"/>
      <c r="T7" s="284"/>
      <c r="U7" s="284"/>
      <c r="V7" s="284"/>
    </row>
    <row r="8" spans="1:22" ht="30" x14ac:dyDescent="0.25">
      <c r="A8" t="s">
        <v>187</v>
      </c>
      <c r="D8" s="276"/>
      <c r="E8" s="276"/>
      <c r="F8" s="130" t="s">
        <v>188</v>
      </c>
      <c r="G8" s="130" t="s">
        <v>189</v>
      </c>
      <c r="H8" s="130" t="s">
        <v>188</v>
      </c>
      <c r="I8" s="130" t="s">
        <v>189</v>
      </c>
      <c r="J8" s="130" t="s">
        <v>190</v>
      </c>
      <c r="K8" s="130" t="s">
        <v>191</v>
      </c>
      <c r="L8" s="130" t="s">
        <v>192</v>
      </c>
      <c r="M8" s="130" t="s">
        <v>193</v>
      </c>
      <c r="N8" s="130" t="s">
        <v>194</v>
      </c>
      <c r="O8" s="130" t="s">
        <v>195</v>
      </c>
      <c r="P8" s="130" t="s">
        <v>196</v>
      </c>
      <c r="Q8" s="281"/>
      <c r="R8" s="277"/>
      <c r="S8" s="284"/>
      <c r="T8" s="284"/>
      <c r="U8" s="284"/>
      <c r="V8" s="284"/>
    </row>
    <row r="9" spans="1:22" ht="173.25" customHeight="1" x14ac:dyDescent="0.25">
      <c r="A9" t="s">
        <v>197</v>
      </c>
      <c r="D9" s="131">
        <v>1</v>
      </c>
      <c r="E9" s="148" t="s">
        <v>7</v>
      </c>
      <c r="F9" s="213"/>
      <c r="G9" s="136" t="s">
        <v>198</v>
      </c>
      <c r="H9" s="131"/>
      <c r="I9" s="131"/>
      <c r="J9" s="131"/>
      <c r="K9" s="131"/>
      <c r="L9" s="215" t="s">
        <v>9</v>
      </c>
      <c r="M9" s="216">
        <v>2</v>
      </c>
      <c r="N9" s="216">
        <v>4</v>
      </c>
      <c r="O9" s="216">
        <f t="shared" ref="O9:O14" si="0">M9*N9</f>
        <v>8</v>
      </c>
      <c r="P9" s="217" t="str">
        <f t="shared" ref="P9:P24" si="1">IF(O9&lt;4,"BAJO",(IF(O9&lt;9,"MEDIO","ALTO")))</f>
        <v>MEDIO</v>
      </c>
      <c r="Q9" s="135" t="s">
        <v>199</v>
      </c>
      <c r="R9" s="285" t="s">
        <v>200</v>
      </c>
    </row>
    <row r="10" spans="1:22" ht="89.25" x14ac:dyDescent="0.25">
      <c r="A10" t="s">
        <v>197</v>
      </c>
      <c r="D10" s="136">
        <v>2</v>
      </c>
      <c r="E10" s="148" t="s">
        <v>16</v>
      </c>
      <c r="F10" s="213"/>
      <c r="G10" s="136" t="s">
        <v>198</v>
      </c>
      <c r="H10" s="136"/>
      <c r="I10" s="136"/>
      <c r="J10" s="136"/>
      <c r="K10" s="136"/>
      <c r="L10" s="147" t="s">
        <v>17</v>
      </c>
      <c r="M10" s="137">
        <v>1</v>
      </c>
      <c r="N10" s="137">
        <v>2</v>
      </c>
      <c r="O10" s="137">
        <f t="shared" si="0"/>
        <v>2</v>
      </c>
      <c r="P10" s="218" t="str">
        <f t="shared" si="1"/>
        <v>BAJO</v>
      </c>
      <c r="Q10" s="135" t="s">
        <v>199</v>
      </c>
      <c r="R10" s="286"/>
    </row>
    <row r="11" spans="1:22" ht="76.5" x14ac:dyDescent="0.25">
      <c r="A11" t="s">
        <v>197</v>
      </c>
      <c r="D11" s="131">
        <v>3</v>
      </c>
      <c r="E11" s="148" t="s">
        <v>25</v>
      </c>
      <c r="F11" s="213"/>
      <c r="G11" s="136" t="s">
        <v>198</v>
      </c>
      <c r="H11" s="138"/>
      <c r="I11" s="138"/>
      <c r="J11" s="138"/>
      <c r="K11" s="138"/>
      <c r="L11" s="147" t="s">
        <v>26</v>
      </c>
      <c r="M11" s="139">
        <v>2</v>
      </c>
      <c r="N11" s="139">
        <v>4</v>
      </c>
      <c r="O11" s="137">
        <f t="shared" si="0"/>
        <v>8</v>
      </c>
      <c r="P11" s="212" t="str">
        <f t="shared" si="1"/>
        <v>MEDIO</v>
      </c>
      <c r="Q11" s="135" t="s">
        <v>199</v>
      </c>
      <c r="R11" s="286"/>
    </row>
    <row r="12" spans="1:22" ht="38.25" x14ac:dyDescent="0.25">
      <c r="D12" s="131">
        <v>4</v>
      </c>
      <c r="E12" s="148" t="s">
        <v>29</v>
      </c>
      <c r="F12" s="213"/>
      <c r="G12" s="136" t="s">
        <v>198</v>
      </c>
      <c r="H12" s="136"/>
      <c r="I12" s="136"/>
      <c r="J12" s="136"/>
      <c r="K12" s="136"/>
      <c r="L12" s="148" t="s">
        <v>30</v>
      </c>
      <c r="M12" s="137">
        <v>1</v>
      </c>
      <c r="N12" s="137">
        <v>1</v>
      </c>
      <c r="O12" s="137">
        <f t="shared" si="0"/>
        <v>1</v>
      </c>
      <c r="P12" s="212" t="str">
        <f t="shared" si="1"/>
        <v>BAJO</v>
      </c>
      <c r="Q12" s="132" t="s">
        <v>201</v>
      </c>
      <c r="R12" s="286"/>
    </row>
    <row r="13" spans="1:22" ht="76.5" x14ac:dyDescent="0.25">
      <c r="D13" s="136">
        <v>5</v>
      </c>
      <c r="E13" s="148" t="s">
        <v>34</v>
      </c>
      <c r="F13" s="213"/>
      <c r="G13" s="136" t="s">
        <v>198</v>
      </c>
      <c r="H13" s="136"/>
      <c r="I13" s="136"/>
      <c r="J13" s="136"/>
      <c r="K13" s="136"/>
      <c r="L13" s="147" t="s">
        <v>35</v>
      </c>
      <c r="M13" s="137">
        <v>2</v>
      </c>
      <c r="N13" s="137">
        <v>3</v>
      </c>
      <c r="O13" s="137">
        <f t="shared" si="0"/>
        <v>6</v>
      </c>
      <c r="P13" s="212" t="str">
        <f t="shared" si="1"/>
        <v>MEDIO</v>
      </c>
      <c r="Q13" s="132" t="s">
        <v>202</v>
      </c>
      <c r="R13" s="286"/>
    </row>
    <row r="14" spans="1:22" ht="164.25" customHeight="1" x14ac:dyDescent="0.25">
      <c r="D14" s="131">
        <v>6</v>
      </c>
      <c r="E14" s="147" t="s">
        <v>44</v>
      </c>
      <c r="F14" s="213"/>
      <c r="G14" s="136" t="s">
        <v>198</v>
      </c>
      <c r="H14" s="136"/>
      <c r="I14" s="136"/>
      <c r="J14" s="136"/>
      <c r="K14" s="136"/>
      <c r="L14" s="147" t="s">
        <v>45</v>
      </c>
      <c r="M14" s="137">
        <v>1</v>
      </c>
      <c r="N14" s="137">
        <v>1</v>
      </c>
      <c r="O14" s="137">
        <f t="shared" si="0"/>
        <v>1</v>
      </c>
      <c r="P14" s="212" t="str">
        <f t="shared" si="1"/>
        <v>BAJO</v>
      </c>
      <c r="Q14" s="135" t="s">
        <v>199</v>
      </c>
      <c r="R14" s="286"/>
    </row>
    <row r="15" spans="1:22" ht="38.25" x14ac:dyDescent="0.25">
      <c r="D15" s="131">
        <v>7</v>
      </c>
      <c r="E15" s="214" t="s">
        <v>49</v>
      </c>
      <c r="F15" s="213"/>
      <c r="G15" s="136" t="s">
        <v>198</v>
      </c>
      <c r="H15" s="136"/>
      <c r="I15" s="136"/>
      <c r="J15" s="136"/>
      <c r="K15" s="136"/>
      <c r="L15" s="148" t="s">
        <v>51</v>
      </c>
      <c r="M15" s="137">
        <v>1</v>
      </c>
      <c r="N15" s="137">
        <v>1</v>
      </c>
      <c r="O15" s="137">
        <f t="shared" ref="O15:O24" si="2">M15*N15</f>
        <v>1</v>
      </c>
      <c r="P15" s="212" t="str">
        <f t="shared" si="1"/>
        <v>BAJO</v>
      </c>
      <c r="Q15" s="132" t="s">
        <v>201</v>
      </c>
      <c r="R15" s="286"/>
    </row>
    <row r="16" spans="1:22" ht="42.75" x14ac:dyDescent="0.25">
      <c r="D16" s="136">
        <v>8</v>
      </c>
      <c r="E16" s="214" t="s">
        <v>95</v>
      </c>
      <c r="F16" s="213" t="s">
        <v>203</v>
      </c>
      <c r="G16" s="136"/>
      <c r="H16" s="136" t="s">
        <v>203</v>
      </c>
      <c r="I16" s="136"/>
      <c r="J16" s="136"/>
      <c r="K16" s="136" t="s">
        <v>198</v>
      </c>
      <c r="L16" s="100" t="s">
        <v>96</v>
      </c>
      <c r="M16" s="137">
        <v>1</v>
      </c>
      <c r="N16" s="137">
        <v>1</v>
      </c>
      <c r="O16" s="137">
        <f t="shared" si="2"/>
        <v>1</v>
      </c>
      <c r="P16" s="212" t="str">
        <f t="shared" si="1"/>
        <v>BAJO</v>
      </c>
      <c r="Q16" s="132" t="s">
        <v>201</v>
      </c>
      <c r="R16" s="286"/>
    </row>
    <row r="17" spans="4:18" ht="28.5" x14ac:dyDescent="0.25">
      <c r="D17" s="131">
        <v>9</v>
      </c>
      <c r="E17" s="100" t="s">
        <v>98</v>
      </c>
      <c r="F17" s="213" t="s">
        <v>203</v>
      </c>
      <c r="G17" s="136"/>
      <c r="H17" s="136" t="s">
        <v>203</v>
      </c>
      <c r="I17" s="136"/>
      <c r="J17" s="136" t="s">
        <v>204</v>
      </c>
      <c r="K17" s="136"/>
      <c r="L17" s="100" t="s">
        <v>99</v>
      </c>
      <c r="M17" s="137">
        <v>1</v>
      </c>
      <c r="N17" s="137">
        <v>2</v>
      </c>
      <c r="O17" s="137">
        <f t="shared" si="2"/>
        <v>2</v>
      </c>
      <c r="P17" s="212" t="str">
        <f t="shared" si="1"/>
        <v>BAJO</v>
      </c>
      <c r="Q17" s="219" t="s">
        <v>100</v>
      </c>
      <c r="R17" s="286"/>
    </row>
    <row r="18" spans="4:18" ht="28.5" x14ac:dyDescent="0.25">
      <c r="D18" s="131">
        <v>10</v>
      </c>
      <c r="E18" s="105" t="s">
        <v>118</v>
      </c>
      <c r="F18" s="213" t="s">
        <v>203</v>
      </c>
      <c r="G18" s="136"/>
      <c r="H18" s="136" t="s">
        <v>203</v>
      </c>
      <c r="I18" s="136"/>
      <c r="J18" s="136"/>
      <c r="K18" s="136" t="s">
        <v>198</v>
      </c>
      <c r="L18" s="282" t="s">
        <v>119</v>
      </c>
      <c r="M18" s="137">
        <v>2</v>
      </c>
      <c r="N18" s="137">
        <v>1</v>
      </c>
      <c r="O18" s="137">
        <f t="shared" si="2"/>
        <v>2</v>
      </c>
      <c r="P18" s="212" t="str">
        <f t="shared" si="1"/>
        <v>BAJO</v>
      </c>
      <c r="Q18" s="275" t="s">
        <v>120</v>
      </c>
      <c r="R18" s="286"/>
    </row>
    <row r="19" spans="4:18" x14ac:dyDescent="0.25">
      <c r="D19" s="136">
        <v>11</v>
      </c>
      <c r="E19" s="105" t="s">
        <v>117</v>
      </c>
      <c r="F19" s="213" t="s">
        <v>203</v>
      </c>
      <c r="G19" s="136"/>
      <c r="H19" s="136" t="s">
        <v>203</v>
      </c>
      <c r="I19" s="136"/>
      <c r="J19" s="136" t="s">
        <v>204</v>
      </c>
      <c r="K19" s="136"/>
      <c r="L19" s="283"/>
      <c r="M19" s="137">
        <v>2</v>
      </c>
      <c r="N19" s="137">
        <v>1</v>
      </c>
      <c r="O19" s="137">
        <f t="shared" si="2"/>
        <v>2</v>
      </c>
      <c r="P19" s="212" t="str">
        <f t="shared" si="1"/>
        <v>BAJO</v>
      </c>
      <c r="Q19" s="275"/>
      <c r="R19" s="286"/>
    </row>
    <row r="20" spans="4:18" ht="42.75" x14ac:dyDescent="0.25">
      <c r="D20" s="131">
        <v>12</v>
      </c>
      <c r="E20" s="105" t="s">
        <v>129</v>
      </c>
      <c r="F20" s="213"/>
      <c r="G20" s="136" t="s">
        <v>198</v>
      </c>
      <c r="H20" s="136"/>
      <c r="I20" s="136" t="s">
        <v>198</v>
      </c>
      <c r="J20" s="136"/>
      <c r="K20" s="136" t="s">
        <v>198</v>
      </c>
      <c r="L20" s="105" t="s">
        <v>130</v>
      </c>
      <c r="M20" s="137">
        <v>1</v>
      </c>
      <c r="N20" s="137">
        <v>1</v>
      </c>
      <c r="O20" s="137">
        <f t="shared" si="2"/>
        <v>1</v>
      </c>
      <c r="P20" s="212" t="str">
        <f t="shared" si="1"/>
        <v>BAJO</v>
      </c>
      <c r="Q20" s="220" t="s">
        <v>131</v>
      </c>
      <c r="R20" s="286"/>
    </row>
    <row r="21" spans="4:18" ht="57" x14ac:dyDescent="0.25">
      <c r="D21" s="131">
        <v>13</v>
      </c>
      <c r="E21" s="244" t="s">
        <v>134</v>
      </c>
      <c r="F21" s="213"/>
      <c r="G21" s="136" t="s">
        <v>198</v>
      </c>
      <c r="H21" s="136"/>
      <c r="I21" s="136" t="s">
        <v>198</v>
      </c>
      <c r="J21" s="136" t="s">
        <v>204</v>
      </c>
      <c r="K21" s="136"/>
      <c r="L21" s="100" t="s">
        <v>135</v>
      </c>
      <c r="M21" s="137">
        <v>1</v>
      </c>
      <c r="N21" s="137">
        <v>1</v>
      </c>
      <c r="O21" s="137">
        <f t="shared" si="2"/>
        <v>1</v>
      </c>
      <c r="P21" s="212" t="str">
        <f t="shared" si="1"/>
        <v>BAJO</v>
      </c>
      <c r="Q21" s="100" t="s">
        <v>136</v>
      </c>
      <c r="R21" s="286"/>
    </row>
    <row r="22" spans="4:18" ht="42.75" x14ac:dyDescent="0.25">
      <c r="D22" s="136">
        <v>14</v>
      </c>
      <c r="E22" s="245"/>
      <c r="F22" s="213"/>
      <c r="G22" s="136" t="s">
        <v>198</v>
      </c>
      <c r="H22" s="136"/>
      <c r="I22" s="136" t="s">
        <v>198</v>
      </c>
      <c r="J22" s="136" t="s">
        <v>204</v>
      </c>
      <c r="K22" s="136"/>
      <c r="L22" s="100" t="s">
        <v>137</v>
      </c>
      <c r="M22" s="137">
        <v>1</v>
      </c>
      <c r="N22" s="137">
        <v>2</v>
      </c>
      <c r="O22" s="137">
        <f t="shared" si="2"/>
        <v>2</v>
      </c>
      <c r="P22" s="212" t="str">
        <f t="shared" si="1"/>
        <v>BAJO</v>
      </c>
      <c r="Q22" s="219" t="s">
        <v>100</v>
      </c>
      <c r="R22" s="286"/>
    </row>
    <row r="23" spans="4:18" ht="57" x14ac:dyDescent="0.25">
      <c r="D23" s="131">
        <v>15</v>
      </c>
      <c r="E23" s="100" t="s">
        <v>146</v>
      </c>
      <c r="F23" s="213"/>
      <c r="G23" s="136" t="s">
        <v>198</v>
      </c>
      <c r="H23" s="136"/>
      <c r="I23" s="136" t="s">
        <v>198</v>
      </c>
      <c r="J23" s="136" t="s">
        <v>204</v>
      </c>
      <c r="K23" s="136"/>
      <c r="L23" s="105" t="s">
        <v>147</v>
      </c>
      <c r="M23" s="137">
        <v>1</v>
      </c>
      <c r="N23" s="137">
        <v>1</v>
      </c>
      <c r="O23" s="137">
        <f t="shared" si="2"/>
        <v>1</v>
      </c>
      <c r="P23" s="212" t="str">
        <f t="shared" si="1"/>
        <v>BAJO</v>
      </c>
      <c r="Q23" s="100" t="s">
        <v>145</v>
      </c>
      <c r="R23" s="286"/>
    </row>
    <row r="24" spans="4:18" ht="57" x14ac:dyDescent="0.25">
      <c r="D24" s="131">
        <v>16</v>
      </c>
      <c r="E24" s="100" t="s">
        <v>148</v>
      </c>
      <c r="F24" s="213"/>
      <c r="G24" s="136" t="s">
        <v>198</v>
      </c>
      <c r="H24" s="136"/>
      <c r="I24" s="136" t="s">
        <v>198</v>
      </c>
      <c r="J24" s="136"/>
      <c r="K24" s="136" t="s">
        <v>198</v>
      </c>
      <c r="L24" s="105" t="s">
        <v>149</v>
      </c>
      <c r="M24" s="137">
        <v>2</v>
      </c>
      <c r="N24" s="137">
        <v>1</v>
      </c>
      <c r="O24" s="137">
        <f t="shared" si="2"/>
        <v>2</v>
      </c>
      <c r="P24" s="212" t="str">
        <f t="shared" si="1"/>
        <v>BAJO</v>
      </c>
      <c r="Q24" s="100" t="s">
        <v>150</v>
      </c>
      <c r="R24" s="286"/>
    </row>
    <row r="25" spans="4:18" x14ac:dyDescent="0.25">
      <c r="D25" s="276" t="s">
        <v>181</v>
      </c>
      <c r="E25" s="276" t="s">
        <v>205</v>
      </c>
      <c r="F25" s="276" t="s">
        <v>2</v>
      </c>
      <c r="G25" s="276"/>
      <c r="H25" s="278" t="s">
        <v>183</v>
      </c>
      <c r="I25" s="279"/>
      <c r="J25" s="279"/>
      <c r="K25" s="280"/>
      <c r="L25" s="276" t="s">
        <v>78</v>
      </c>
      <c r="M25" s="276"/>
      <c r="N25" s="276"/>
      <c r="O25" s="276"/>
      <c r="P25" s="276"/>
      <c r="Q25" s="277" t="s">
        <v>206</v>
      </c>
      <c r="R25" s="276" t="s">
        <v>186</v>
      </c>
    </row>
    <row r="26" spans="4:18" ht="43.5" customHeight="1" x14ac:dyDescent="0.25">
      <c r="D26" s="277"/>
      <c r="E26" s="277"/>
      <c r="F26" s="146" t="s">
        <v>188</v>
      </c>
      <c r="G26" s="146" t="s">
        <v>189</v>
      </c>
      <c r="H26" s="146" t="s">
        <v>188</v>
      </c>
      <c r="I26" s="130" t="s">
        <v>189</v>
      </c>
      <c r="J26" s="130" t="s">
        <v>190</v>
      </c>
      <c r="K26" s="130" t="s">
        <v>191</v>
      </c>
      <c r="L26" s="146" t="s">
        <v>207</v>
      </c>
      <c r="M26" s="130" t="s">
        <v>208</v>
      </c>
      <c r="N26" s="130" t="s">
        <v>209</v>
      </c>
      <c r="O26" s="130" t="s">
        <v>210</v>
      </c>
      <c r="P26" s="130" t="s">
        <v>211</v>
      </c>
      <c r="Q26" s="281"/>
      <c r="R26" s="276"/>
    </row>
    <row r="27" spans="4:18" ht="42.75" x14ac:dyDescent="0.25">
      <c r="D27" s="149">
        <v>1</v>
      </c>
      <c r="E27" s="150" t="s">
        <v>12</v>
      </c>
      <c r="F27" s="151"/>
      <c r="G27" s="149" t="s">
        <v>198</v>
      </c>
      <c r="H27" s="151"/>
      <c r="I27" s="149"/>
      <c r="J27" s="131"/>
      <c r="K27" s="153"/>
      <c r="L27" s="105" t="s">
        <v>13</v>
      </c>
      <c r="M27" s="155">
        <v>1</v>
      </c>
      <c r="N27" s="133">
        <v>2</v>
      </c>
      <c r="O27" s="133">
        <f>M27*N27</f>
        <v>2</v>
      </c>
      <c r="P27" s="134" t="str">
        <f t="shared" ref="P27:P47" si="3">IF(O27&lt;4,"BAJO",(IF(O27&lt;9,"MEDIO","ALTO")))</f>
        <v>BAJO</v>
      </c>
      <c r="Q27" s="105" t="s">
        <v>212</v>
      </c>
      <c r="R27" s="274" t="s">
        <v>200</v>
      </c>
    </row>
    <row r="28" spans="4:18" ht="71.25" x14ac:dyDescent="0.25">
      <c r="D28" s="149">
        <v>2</v>
      </c>
      <c r="E28" s="150" t="s">
        <v>18</v>
      </c>
      <c r="F28" s="151" t="s">
        <v>203</v>
      </c>
      <c r="G28" s="149"/>
      <c r="H28" s="151"/>
      <c r="I28" s="149"/>
      <c r="J28" s="136"/>
      <c r="K28" s="154"/>
      <c r="L28" s="105" t="s">
        <v>20</v>
      </c>
      <c r="M28" s="156">
        <v>2</v>
      </c>
      <c r="N28" s="137">
        <v>2</v>
      </c>
      <c r="O28" s="137">
        <f t="shared" ref="O28:O37" si="4">M28*N28</f>
        <v>4</v>
      </c>
      <c r="P28" s="134" t="str">
        <f t="shared" si="3"/>
        <v>MEDIO</v>
      </c>
      <c r="Q28" s="105" t="s">
        <v>213</v>
      </c>
      <c r="R28" s="274"/>
    </row>
    <row r="29" spans="4:18" ht="99.75" x14ac:dyDescent="0.25">
      <c r="D29" s="149">
        <v>3</v>
      </c>
      <c r="E29" s="150" t="s">
        <v>27</v>
      </c>
      <c r="F29" s="151"/>
      <c r="G29" s="152" t="s">
        <v>198</v>
      </c>
      <c r="H29" s="151"/>
      <c r="I29" s="152"/>
      <c r="J29" s="136"/>
      <c r="K29" s="154"/>
      <c r="L29" s="105" t="s">
        <v>28</v>
      </c>
      <c r="M29" s="156">
        <v>1</v>
      </c>
      <c r="N29" s="137">
        <v>2</v>
      </c>
      <c r="O29" s="137">
        <f t="shared" si="4"/>
        <v>2</v>
      </c>
      <c r="P29" s="134" t="str">
        <f t="shared" si="3"/>
        <v>BAJO</v>
      </c>
      <c r="Q29" s="105" t="s">
        <v>214</v>
      </c>
      <c r="R29" s="274"/>
    </row>
    <row r="30" spans="4:18" ht="57" x14ac:dyDescent="0.25">
      <c r="D30" s="149">
        <v>4</v>
      </c>
      <c r="E30" s="150" t="s">
        <v>32</v>
      </c>
      <c r="F30" s="151"/>
      <c r="G30" s="152" t="s">
        <v>198</v>
      </c>
      <c r="H30" s="151"/>
      <c r="I30" s="152"/>
      <c r="J30" s="136"/>
      <c r="K30" s="154"/>
      <c r="L30" s="105" t="s">
        <v>33</v>
      </c>
      <c r="M30" s="156">
        <v>2</v>
      </c>
      <c r="N30" s="137">
        <v>2</v>
      </c>
      <c r="O30" s="137">
        <f t="shared" si="4"/>
        <v>4</v>
      </c>
      <c r="P30" s="134" t="str">
        <f t="shared" si="3"/>
        <v>MEDIO</v>
      </c>
      <c r="Q30" s="105" t="s">
        <v>215</v>
      </c>
      <c r="R30" s="274"/>
    </row>
    <row r="31" spans="4:18" ht="71.25" x14ac:dyDescent="0.25">
      <c r="D31" s="149">
        <v>5</v>
      </c>
      <c r="E31" s="150" t="s">
        <v>37</v>
      </c>
      <c r="F31" s="151"/>
      <c r="G31" s="152" t="s">
        <v>198</v>
      </c>
      <c r="H31" s="151"/>
      <c r="I31" s="152"/>
      <c r="J31" s="136"/>
      <c r="K31" s="154"/>
      <c r="L31" s="105" t="s">
        <v>38</v>
      </c>
      <c r="M31" s="156">
        <v>3</v>
      </c>
      <c r="N31" s="137">
        <v>3</v>
      </c>
      <c r="O31" s="137">
        <f t="shared" si="4"/>
        <v>9</v>
      </c>
      <c r="P31" s="134" t="str">
        <f t="shared" si="3"/>
        <v>ALTO</v>
      </c>
      <c r="Q31" s="105" t="s">
        <v>216</v>
      </c>
      <c r="R31" s="274"/>
    </row>
    <row r="32" spans="4:18" ht="85.5" x14ac:dyDescent="0.25">
      <c r="D32" s="149">
        <v>6</v>
      </c>
      <c r="E32" s="150" t="s">
        <v>39</v>
      </c>
      <c r="F32" s="151" t="s">
        <v>203</v>
      </c>
      <c r="G32" s="149"/>
      <c r="H32" s="151"/>
      <c r="I32" s="149"/>
      <c r="J32" s="136"/>
      <c r="K32" s="154"/>
      <c r="L32" s="105" t="s">
        <v>40</v>
      </c>
      <c r="M32" s="156">
        <v>3</v>
      </c>
      <c r="N32" s="137">
        <v>3</v>
      </c>
      <c r="O32" s="137">
        <f t="shared" si="4"/>
        <v>9</v>
      </c>
      <c r="P32" s="134" t="str">
        <f t="shared" si="3"/>
        <v>ALTO</v>
      </c>
      <c r="Q32" s="105" t="s">
        <v>217</v>
      </c>
      <c r="R32" s="274"/>
    </row>
    <row r="33" spans="4:18" ht="71.25" x14ac:dyDescent="0.25">
      <c r="D33" s="149">
        <v>7</v>
      </c>
      <c r="E33" s="150" t="s">
        <v>41</v>
      </c>
      <c r="F33" s="151"/>
      <c r="G33" s="152" t="s">
        <v>198</v>
      </c>
      <c r="H33" s="151"/>
      <c r="I33" s="152"/>
      <c r="J33" s="136"/>
      <c r="K33" s="154"/>
      <c r="L33" s="105" t="s">
        <v>42</v>
      </c>
      <c r="M33" s="156">
        <v>3</v>
      </c>
      <c r="N33" s="137">
        <v>3</v>
      </c>
      <c r="O33" s="137">
        <f t="shared" si="4"/>
        <v>9</v>
      </c>
      <c r="P33" s="134" t="str">
        <f t="shared" si="3"/>
        <v>ALTO</v>
      </c>
      <c r="Q33" s="105" t="s">
        <v>218</v>
      </c>
      <c r="R33" s="274"/>
    </row>
    <row r="34" spans="4:18" ht="57" x14ac:dyDescent="0.25">
      <c r="D34" s="149">
        <v>8</v>
      </c>
      <c r="E34" s="150" t="s">
        <v>47</v>
      </c>
      <c r="F34" s="151" t="s">
        <v>203</v>
      </c>
      <c r="G34" s="149"/>
      <c r="H34" s="151"/>
      <c r="I34" s="149"/>
      <c r="J34" s="136"/>
      <c r="K34" s="154"/>
      <c r="L34" s="105" t="s">
        <v>48</v>
      </c>
      <c r="M34" s="156">
        <v>2</v>
      </c>
      <c r="N34" s="137">
        <v>2</v>
      </c>
      <c r="O34" s="137">
        <f t="shared" si="4"/>
        <v>4</v>
      </c>
      <c r="P34" s="134" t="str">
        <f t="shared" si="3"/>
        <v>MEDIO</v>
      </c>
      <c r="Q34" s="105" t="s">
        <v>219</v>
      </c>
      <c r="R34" s="274"/>
    </row>
    <row r="35" spans="4:18" ht="57" x14ac:dyDescent="0.25">
      <c r="D35" s="149">
        <v>9</v>
      </c>
      <c r="E35" s="150" t="s">
        <v>55</v>
      </c>
      <c r="F35" s="151" t="s">
        <v>203</v>
      </c>
      <c r="G35" s="149"/>
      <c r="H35" s="151"/>
      <c r="I35" s="149"/>
      <c r="J35" s="136"/>
      <c r="K35" s="154"/>
      <c r="L35" s="105" t="s">
        <v>56</v>
      </c>
      <c r="M35" s="156">
        <v>2</v>
      </c>
      <c r="N35" s="137">
        <v>2</v>
      </c>
      <c r="O35" s="137">
        <f t="shared" si="4"/>
        <v>4</v>
      </c>
      <c r="P35" s="134" t="str">
        <f t="shared" si="3"/>
        <v>MEDIO</v>
      </c>
      <c r="Q35" s="105" t="s">
        <v>220</v>
      </c>
      <c r="R35" s="274"/>
    </row>
    <row r="36" spans="4:18" ht="57" x14ac:dyDescent="0.25">
      <c r="D36" s="149">
        <v>10</v>
      </c>
      <c r="E36" s="150" t="s">
        <v>58</v>
      </c>
      <c r="F36" s="151" t="s">
        <v>203</v>
      </c>
      <c r="G36" s="149"/>
      <c r="H36" s="151"/>
      <c r="I36" s="149"/>
      <c r="J36" s="136"/>
      <c r="K36" s="154"/>
      <c r="L36" s="105" t="s">
        <v>59</v>
      </c>
      <c r="M36" s="156">
        <v>3</v>
      </c>
      <c r="N36" s="137">
        <v>2</v>
      </c>
      <c r="O36" s="137">
        <f t="shared" si="4"/>
        <v>6</v>
      </c>
      <c r="P36" s="134" t="str">
        <f t="shared" si="3"/>
        <v>MEDIO</v>
      </c>
      <c r="Q36" s="105" t="s">
        <v>221</v>
      </c>
      <c r="R36" s="274"/>
    </row>
    <row r="37" spans="4:18" ht="42.75" x14ac:dyDescent="0.25">
      <c r="D37" s="149">
        <v>11</v>
      </c>
      <c r="E37" s="150" t="s">
        <v>62</v>
      </c>
      <c r="F37" s="151" t="s">
        <v>203</v>
      </c>
      <c r="G37" s="149"/>
      <c r="H37" s="151"/>
      <c r="I37" s="149"/>
      <c r="J37" s="136"/>
      <c r="K37" s="154"/>
      <c r="L37" s="105" t="s">
        <v>63</v>
      </c>
      <c r="M37" s="156">
        <v>2</v>
      </c>
      <c r="N37" s="137">
        <v>1</v>
      </c>
      <c r="O37" s="137">
        <f t="shared" si="4"/>
        <v>2</v>
      </c>
      <c r="P37" s="134" t="str">
        <f t="shared" si="3"/>
        <v>BAJO</v>
      </c>
      <c r="Q37" s="105" t="s">
        <v>222</v>
      </c>
      <c r="R37" s="274"/>
    </row>
    <row r="38" spans="4:18" ht="57" x14ac:dyDescent="0.25">
      <c r="D38" s="149">
        <v>12</v>
      </c>
      <c r="E38" s="150" t="s">
        <v>223</v>
      </c>
      <c r="F38" s="150" t="s">
        <v>203</v>
      </c>
      <c r="G38" s="150"/>
      <c r="H38" s="150" t="s">
        <v>203</v>
      </c>
      <c r="I38" s="150"/>
      <c r="J38" s="150" t="s">
        <v>204</v>
      </c>
      <c r="K38" s="150"/>
      <c r="L38" s="105" t="s">
        <v>86</v>
      </c>
      <c r="M38" s="156">
        <v>2</v>
      </c>
      <c r="N38" s="137">
        <v>3</v>
      </c>
      <c r="O38" s="137">
        <f t="shared" ref="O38:O47" si="5">M38*N38</f>
        <v>6</v>
      </c>
      <c r="P38" s="134" t="str">
        <f t="shared" si="3"/>
        <v>MEDIO</v>
      </c>
      <c r="Q38" s="105" t="s">
        <v>224</v>
      </c>
      <c r="R38" s="274"/>
    </row>
    <row r="39" spans="4:18" ht="51" x14ac:dyDescent="0.25">
      <c r="D39" s="149">
        <v>13</v>
      </c>
      <c r="E39" s="150" t="s">
        <v>225</v>
      </c>
      <c r="F39" s="150" t="s">
        <v>203</v>
      </c>
      <c r="G39" s="150"/>
      <c r="H39" s="150" t="s">
        <v>203</v>
      </c>
      <c r="I39" s="150"/>
      <c r="J39" s="150" t="s">
        <v>204</v>
      </c>
      <c r="K39" s="150" t="s">
        <v>198</v>
      </c>
      <c r="L39" s="105" t="s">
        <v>90</v>
      </c>
      <c r="M39" s="156">
        <v>1</v>
      </c>
      <c r="N39" s="137">
        <v>2</v>
      </c>
      <c r="O39" s="137">
        <f t="shared" si="5"/>
        <v>2</v>
      </c>
      <c r="P39" s="134" t="str">
        <f t="shared" si="3"/>
        <v>BAJO</v>
      </c>
      <c r="Q39" s="105" t="s">
        <v>226</v>
      </c>
      <c r="R39" s="274"/>
    </row>
    <row r="40" spans="4:18" ht="99.75" x14ac:dyDescent="0.25">
      <c r="D40" s="149">
        <v>14</v>
      </c>
      <c r="E40" s="150" t="s">
        <v>227</v>
      </c>
      <c r="F40" s="150" t="s">
        <v>203</v>
      </c>
      <c r="G40" s="150"/>
      <c r="H40" s="150" t="s">
        <v>203</v>
      </c>
      <c r="I40" s="150"/>
      <c r="J40" s="150"/>
      <c r="K40" s="150" t="s">
        <v>198</v>
      </c>
      <c r="L40" s="105" t="s">
        <v>93</v>
      </c>
      <c r="M40" s="156">
        <v>3</v>
      </c>
      <c r="N40" s="137">
        <v>2</v>
      </c>
      <c r="O40" s="137">
        <f t="shared" si="5"/>
        <v>6</v>
      </c>
      <c r="P40" s="134" t="str">
        <f t="shared" si="3"/>
        <v>MEDIO</v>
      </c>
      <c r="Q40" s="105" t="s">
        <v>228</v>
      </c>
      <c r="R40" s="274"/>
    </row>
    <row r="41" spans="4:18" ht="42.75" x14ac:dyDescent="0.25">
      <c r="D41" s="149">
        <v>15</v>
      </c>
      <c r="E41" s="150" t="s">
        <v>229</v>
      </c>
      <c r="F41" s="150" t="s">
        <v>203</v>
      </c>
      <c r="G41" s="150"/>
      <c r="H41" s="150" t="s">
        <v>203</v>
      </c>
      <c r="I41" s="150"/>
      <c r="J41" s="150"/>
      <c r="K41" s="150" t="s">
        <v>198</v>
      </c>
      <c r="L41" s="105" t="s">
        <v>102</v>
      </c>
      <c r="M41" s="156">
        <v>2</v>
      </c>
      <c r="N41" s="137">
        <v>2</v>
      </c>
      <c r="O41" s="137">
        <f t="shared" si="5"/>
        <v>4</v>
      </c>
      <c r="P41" s="134" t="str">
        <f t="shared" si="3"/>
        <v>MEDIO</v>
      </c>
      <c r="Q41" s="105" t="s">
        <v>103</v>
      </c>
      <c r="R41" s="274"/>
    </row>
    <row r="42" spans="4:18" ht="63.75" x14ac:dyDescent="0.25">
      <c r="D42" s="149">
        <v>16</v>
      </c>
      <c r="E42" s="150" t="s">
        <v>230</v>
      </c>
      <c r="F42" s="150" t="s">
        <v>203</v>
      </c>
      <c r="G42" s="150"/>
      <c r="H42" s="150" t="s">
        <v>203</v>
      </c>
      <c r="I42" s="150"/>
      <c r="J42" s="150" t="s">
        <v>204</v>
      </c>
      <c r="K42" s="150" t="s">
        <v>198</v>
      </c>
      <c r="L42" s="105" t="s">
        <v>115</v>
      </c>
      <c r="M42" s="156">
        <v>2</v>
      </c>
      <c r="N42" s="137">
        <v>2</v>
      </c>
      <c r="O42" s="137">
        <f t="shared" si="5"/>
        <v>4</v>
      </c>
      <c r="P42" s="134" t="str">
        <f t="shared" si="3"/>
        <v>MEDIO</v>
      </c>
      <c r="Q42" s="105" t="s">
        <v>116</v>
      </c>
      <c r="R42" s="274"/>
    </row>
    <row r="43" spans="4:18" ht="63.75" x14ac:dyDescent="0.25">
      <c r="D43" s="149">
        <v>17</v>
      </c>
      <c r="E43" s="150" t="s">
        <v>231</v>
      </c>
      <c r="F43" s="150"/>
      <c r="G43" s="150" t="s">
        <v>198</v>
      </c>
      <c r="H43" s="150"/>
      <c r="I43" s="150" t="s">
        <v>198</v>
      </c>
      <c r="J43" s="150"/>
      <c r="K43" s="150" t="s">
        <v>198</v>
      </c>
      <c r="L43" s="105" t="s">
        <v>139</v>
      </c>
      <c r="M43" s="156">
        <v>1</v>
      </c>
      <c r="N43" s="137">
        <v>2</v>
      </c>
      <c r="O43" s="137">
        <f t="shared" si="5"/>
        <v>2</v>
      </c>
      <c r="P43" s="134" t="str">
        <f t="shared" si="3"/>
        <v>BAJO</v>
      </c>
      <c r="Q43" s="105" t="s">
        <v>140</v>
      </c>
      <c r="R43" s="274"/>
    </row>
    <row r="44" spans="4:18" ht="38.25" x14ac:dyDescent="0.25">
      <c r="D44" s="149">
        <v>18</v>
      </c>
      <c r="E44" s="150" t="s">
        <v>232</v>
      </c>
      <c r="F44" s="150" t="s">
        <v>203</v>
      </c>
      <c r="G44" s="150"/>
      <c r="H44" s="150" t="s">
        <v>203</v>
      </c>
      <c r="I44" s="150"/>
      <c r="J44" s="150" t="s">
        <v>204</v>
      </c>
      <c r="K44" s="150"/>
      <c r="L44" s="105" t="s">
        <v>144</v>
      </c>
      <c r="M44" s="156">
        <v>1</v>
      </c>
      <c r="N44" s="137">
        <v>3</v>
      </c>
      <c r="O44" s="137">
        <f t="shared" si="5"/>
        <v>3</v>
      </c>
      <c r="P44" s="134" t="str">
        <f t="shared" si="3"/>
        <v>BAJO</v>
      </c>
      <c r="Q44" s="105" t="s">
        <v>145</v>
      </c>
      <c r="R44" s="274"/>
    </row>
    <row r="45" spans="4:18" ht="57" x14ac:dyDescent="0.25">
      <c r="D45" s="149">
        <v>19</v>
      </c>
      <c r="E45" s="150" t="s">
        <v>233</v>
      </c>
      <c r="F45" s="150" t="s">
        <v>203</v>
      </c>
      <c r="G45" s="150"/>
      <c r="H45" s="150" t="s">
        <v>203</v>
      </c>
      <c r="I45" s="150"/>
      <c r="J45" s="150"/>
      <c r="K45" s="150" t="s">
        <v>198</v>
      </c>
      <c r="L45" s="105" t="s">
        <v>152</v>
      </c>
      <c r="M45" s="156">
        <v>2</v>
      </c>
      <c r="N45" s="137">
        <v>2</v>
      </c>
      <c r="O45" s="137">
        <f t="shared" si="5"/>
        <v>4</v>
      </c>
      <c r="P45" s="134" t="str">
        <f t="shared" si="3"/>
        <v>MEDIO</v>
      </c>
      <c r="Q45" s="105" t="s">
        <v>234</v>
      </c>
      <c r="R45" s="274"/>
    </row>
    <row r="46" spans="4:18" ht="51" x14ac:dyDescent="0.25">
      <c r="D46" s="149">
        <v>20</v>
      </c>
      <c r="E46" s="150" t="s">
        <v>235</v>
      </c>
      <c r="F46" s="150"/>
      <c r="G46" s="150" t="s">
        <v>198</v>
      </c>
      <c r="H46" s="150"/>
      <c r="I46" s="150" t="s">
        <v>198</v>
      </c>
      <c r="J46" s="150" t="s">
        <v>204</v>
      </c>
      <c r="K46" s="150"/>
      <c r="L46" s="105" t="s">
        <v>157</v>
      </c>
      <c r="M46" s="156">
        <v>3</v>
      </c>
      <c r="N46" s="137">
        <v>1</v>
      </c>
      <c r="O46" s="137">
        <f t="shared" si="5"/>
        <v>3</v>
      </c>
      <c r="P46" s="134" t="str">
        <f t="shared" si="3"/>
        <v>BAJO</v>
      </c>
      <c r="Q46" s="105" t="s">
        <v>158</v>
      </c>
      <c r="R46" s="274"/>
    </row>
    <row r="47" spans="4:18" ht="71.25" x14ac:dyDescent="0.25">
      <c r="D47" s="149">
        <v>21</v>
      </c>
      <c r="E47" s="150" t="s">
        <v>236</v>
      </c>
      <c r="F47" s="150"/>
      <c r="G47" s="150" t="s">
        <v>198</v>
      </c>
      <c r="H47" s="150"/>
      <c r="I47" s="150" t="s">
        <v>198</v>
      </c>
      <c r="J47" s="150"/>
      <c r="K47" s="150" t="s">
        <v>198</v>
      </c>
      <c r="L47" s="105" t="s">
        <v>160</v>
      </c>
      <c r="M47" s="156">
        <v>1</v>
      </c>
      <c r="N47" s="137">
        <v>2</v>
      </c>
      <c r="O47" s="137">
        <f t="shared" si="5"/>
        <v>2</v>
      </c>
      <c r="P47" s="134" t="str">
        <f t="shared" si="3"/>
        <v>BAJO</v>
      </c>
      <c r="Q47" s="105" t="s">
        <v>161</v>
      </c>
      <c r="R47" s="274"/>
    </row>
  </sheetData>
  <mergeCells count="25">
    <mergeCell ref="R7:R8"/>
    <mergeCell ref="S7:V8"/>
    <mergeCell ref="R9:R24"/>
    <mergeCell ref="H7:K7"/>
    <mergeCell ref="D3:R3"/>
    <mergeCell ref="D4:R4"/>
    <mergeCell ref="F5:G5"/>
    <mergeCell ref="D6:E6"/>
    <mergeCell ref="F6:R6"/>
    <mergeCell ref="D7:D8"/>
    <mergeCell ref="E7:E8"/>
    <mergeCell ref="F7:G7"/>
    <mergeCell ref="L7:P7"/>
    <mergeCell ref="Q7:Q8"/>
    <mergeCell ref="R27:R47"/>
    <mergeCell ref="Q18:Q19"/>
    <mergeCell ref="D25:D26"/>
    <mergeCell ref="E25:E26"/>
    <mergeCell ref="F25:G25"/>
    <mergeCell ref="H25:K25"/>
    <mergeCell ref="L25:P25"/>
    <mergeCell ref="Q25:Q26"/>
    <mergeCell ref="R25:R26"/>
    <mergeCell ref="L18:L19"/>
    <mergeCell ref="E21:E22"/>
  </mergeCells>
  <conditionalFormatting sqref="P1:P1048576">
    <cfRule type="cellIs" dxfId="2" priority="6" operator="equal">
      <formula>"MEDIO"</formula>
    </cfRule>
  </conditionalFormatting>
  <conditionalFormatting sqref="P1:P1048576">
    <cfRule type="cellIs" dxfId="1" priority="5" operator="equal">
      <formula>"BAJO"</formula>
    </cfRule>
  </conditionalFormatting>
  <conditionalFormatting sqref="P1:P1048576">
    <cfRule type="cellIs" dxfId="0" priority="4" operator="equal">
      <formula>"ALTO"</formula>
    </cfRule>
  </conditionalFormatting>
  <pageMargins left="0.12" right="0.12" top="0.12" bottom="0.12" header="0.3" footer="0.3"/>
  <pageSetup paperSize="9" scale="44" fitToHeight="0" orientation="landscape" horizontalDpi="360" verticalDpi="360" r:id="rId1"/>
  <rowBreaks count="1" manualBreakCount="1">
    <brk id="26" min="1" max="18" man="1"/>
  </rowBreaks>
  <colBreaks count="1" manualBreakCount="1">
    <brk id="1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60D38-8757-4C28-A822-A07611938B93}">
  <dimension ref="B2:J14"/>
  <sheetViews>
    <sheetView showGridLines="0" topLeftCell="A5" zoomScale="80" zoomScaleNormal="80" zoomScaleSheetLayoutView="82" workbookViewId="0">
      <selection activeCell="G21" sqref="G21:G23"/>
    </sheetView>
  </sheetViews>
  <sheetFormatPr baseColWidth="10" defaultColWidth="8.7109375" defaultRowHeight="15" x14ac:dyDescent="0.25"/>
  <cols>
    <col min="2" max="2" width="27.42578125" customWidth="1"/>
    <col min="3" max="3" width="16.5703125" customWidth="1"/>
    <col min="4" max="4" width="13.85546875" customWidth="1"/>
    <col min="5" max="5" width="14.85546875" customWidth="1"/>
    <col min="6" max="6" width="12.85546875" customWidth="1"/>
    <col min="7" max="7" width="11.85546875" customWidth="1"/>
    <col min="8" max="9" width="20.28515625" customWidth="1"/>
    <col min="10" max="10" width="11.85546875" customWidth="1"/>
  </cols>
  <sheetData>
    <row r="2" spans="2:10" x14ac:dyDescent="0.25">
      <c r="B2" s="299"/>
      <c r="C2" s="300" t="s">
        <v>164</v>
      </c>
      <c r="D2" s="300"/>
      <c r="E2" s="300"/>
      <c r="F2" s="300"/>
      <c r="G2" s="300"/>
      <c r="H2" s="300"/>
      <c r="I2" s="300"/>
      <c r="J2" s="300"/>
    </row>
    <row r="3" spans="2:10" x14ac:dyDescent="0.25">
      <c r="B3" s="299"/>
      <c r="C3" s="300"/>
      <c r="D3" s="300"/>
      <c r="E3" s="300"/>
      <c r="F3" s="300"/>
      <c r="G3" s="300"/>
      <c r="H3" s="300"/>
      <c r="I3" s="300"/>
      <c r="J3" s="300"/>
    </row>
    <row r="4" spans="2:10" x14ac:dyDescent="0.25">
      <c r="B4" s="299"/>
      <c r="C4" s="300"/>
      <c r="D4" s="300"/>
      <c r="E4" s="300"/>
      <c r="F4" s="300"/>
      <c r="G4" s="300"/>
      <c r="H4" s="300"/>
      <c r="I4" s="300"/>
      <c r="J4" s="300"/>
    </row>
    <row r="5" spans="2:10" x14ac:dyDescent="0.25">
      <c r="B5" s="117"/>
      <c r="C5" s="117"/>
      <c r="D5" s="117"/>
      <c r="E5" s="117"/>
      <c r="F5" s="117"/>
      <c r="G5" s="117"/>
      <c r="H5" s="117"/>
      <c r="I5" s="117"/>
      <c r="J5" s="117"/>
    </row>
    <row r="6" spans="2:10" ht="15.75" x14ac:dyDescent="0.25">
      <c r="B6" s="118" t="s">
        <v>165</v>
      </c>
      <c r="C6" s="301" t="s">
        <v>166</v>
      </c>
      <c r="D6" s="301"/>
      <c r="E6" s="301"/>
      <c r="F6" s="301"/>
      <c r="G6" s="301"/>
      <c r="H6" s="301"/>
      <c r="I6" s="301"/>
      <c r="J6" s="301"/>
    </row>
    <row r="7" spans="2:10" x14ac:dyDescent="0.25">
      <c r="B7" s="119" t="s">
        <v>82</v>
      </c>
      <c r="C7" s="296" t="s">
        <v>167</v>
      </c>
      <c r="D7" s="297"/>
      <c r="E7" s="297"/>
      <c r="F7" s="297"/>
      <c r="G7" s="297"/>
      <c r="H7" s="297"/>
      <c r="I7" s="297"/>
      <c r="J7" s="298"/>
    </row>
    <row r="8" spans="2:10" x14ac:dyDescent="0.25">
      <c r="B8" s="119" t="s">
        <v>104</v>
      </c>
      <c r="C8" s="296" t="s">
        <v>168</v>
      </c>
      <c r="D8" s="297"/>
      <c r="E8" s="297"/>
      <c r="F8" s="297"/>
      <c r="G8" s="297"/>
      <c r="H8" s="297"/>
      <c r="I8" s="297"/>
      <c r="J8" s="298"/>
    </row>
    <row r="9" spans="2:10" x14ac:dyDescent="0.25">
      <c r="B9" s="119" t="s">
        <v>111</v>
      </c>
      <c r="C9" s="296" t="s">
        <v>169</v>
      </c>
      <c r="D9" s="297"/>
      <c r="E9" s="297"/>
      <c r="F9" s="297"/>
      <c r="G9" s="297"/>
      <c r="H9" s="297"/>
      <c r="I9" s="297"/>
      <c r="J9" s="298"/>
    </row>
    <row r="10" spans="2:10" ht="29.25" customHeight="1" x14ac:dyDescent="0.25">
      <c r="B10" s="119" t="s">
        <v>124</v>
      </c>
      <c r="C10" s="296" t="s">
        <v>170</v>
      </c>
      <c r="D10" s="297"/>
      <c r="E10" s="297"/>
      <c r="F10" s="297"/>
      <c r="G10" s="297"/>
      <c r="H10" s="297"/>
      <c r="I10" s="297"/>
      <c r="J10" s="298"/>
    </row>
    <row r="11" spans="2:10" ht="60" x14ac:dyDescent="0.25">
      <c r="B11" s="119" t="s">
        <v>132</v>
      </c>
      <c r="C11" s="296" t="s">
        <v>171</v>
      </c>
      <c r="D11" s="297"/>
      <c r="E11" s="297"/>
      <c r="F11" s="297"/>
      <c r="G11" s="297"/>
      <c r="H11" s="297"/>
      <c r="I11" s="297"/>
      <c r="J11" s="298"/>
    </row>
    <row r="12" spans="2:10" x14ac:dyDescent="0.25">
      <c r="B12" s="119" t="s">
        <v>172</v>
      </c>
      <c r="C12" s="296" t="s">
        <v>173</v>
      </c>
      <c r="D12" s="297"/>
      <c r="E12" s="297"/>
      <c r="F12" s="297"/>
      <c r="G12" s="297"/>
      <c r="H12" s="297"/>
      <c r="I12" s="297"/>
      <c r="J12" s="298"/>
    </row>
    <row r="13" spans="2:10" x14ac:dyDescent="0.25">
      <c r="B13" s="120" t="s">
        <v>154</v>
      </c>
      <c r="C13" s="296" t="s">
        <v>174</v>
      </c>
      <c r="D13" s="297"/>
      <c r="E13" s="297"/>
      <c r="F13" s="297"/>
      <c r="G13" s="297"/>
      <c r="H13" s="297"/>
      <c r="I13" s="297"/>
      <c r="J13" s="298"/>
    </row>
    <row r="14" spans="2:10" x14ac:dyDescent="0.25">
      <c r="B14" s="121"/>
      <c r="C14" s="117"/>
      <c r="D14" s="117"/>
      <c r="E14" s="117"/>
      <c r="F14" s="117"/>
      <c r="G14" s="117"/>
      <c r="H14" s="117"/>
      <c r="I14" s="117"/>
      <c r="J14" s="117"/>
    </row>
  </sheetData>
  <mergeCells count="10">
    <mergeCell ref="C10:J10"/>
    <mergeCell ref="C11:J11"/>
    <mergeCell ref="C12:J12"/>
    <mergeCell ref="C13:J13"/>
    <mergeCell ref="B2:B4"/>
    <mergeCell ref="C2:J4"/>
    <mergeCell ref="C6:J6"/>
    <mergeCell ref="C7:J7"/>
    <mergeCell ref="C8:J8"/>
    <mergeCell ref="C9:J9"/>
  </mergeCells>
  <pageMargins left="0.7" right="0.7" top="0.75" bottom="0.75" header="0.3" footer="0.3"/>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AF9BD-E14B-4A63-BDA2-4B205E6F22F0}">
  <dimension ref="B1:Q20"/>
  <sheetViews>
    <sheetView view="pageBreakPreview" zoomScale="30" zoomScaleNormal="50" zoomScaleSheetLayoutView="30" workbookViewId="0">
      <selection activeCell="P7" sqref="P7"/>
    </sheetView>
  </sheetViews>
  <sheetFormatPr baseColWidth="10" defaultColWidth="9.140625" defaultRowHeight="15.75" x14ac:dyDescent="0.25"/>
  <cols>
    <col min="1" max="1" width="9.140625" style="157"/>
    <col min="2" max="2" width="14.28515625" style="157" customWidth="1"/>
    <col min="3" max="3" width="20.85546875" style="157" customWidth="1"/>
    <col min="4" max="4" width="14" style="157" customWidth="1"/>
    <col min="5" max="5" width="21.85546875" style="157" customWidth="1"/>
    <col min="6" max="6" width="35.7109375" style="157" customWidth="1"/>
    <col min="7" max="7" width="35.85546875" style="157" customWidth="1"/>
    <col min="8" max="8" width="27.85546875" style="157" customWidth="1"/>
    <col min="9" max="9" width="42.5703125" style="157" customWidth="1"/>
    <col min="10" max="10" width="30.5703125" style="157" customWidth="1"/>
    <col min="11" max="11" width="28.5703125" style="158" customWidth="1"/>
    <col min="12" max="12" width="47.85546875" style="157" customWidth="1"/>
    <col min="13" max="13" width="18.42578125" style="157" customWidth="1"/>
    <col min="14" max="14" width="16.85546875" style="157" customWidth="1"/>
    <col min="15" max="15" width="6.28515625" style="157" customWidth="1"/>
    <col min="16" max="16" width="14" style="157" customWidth="1"/>
    <col min="17" max="17" width="12.28515625" style="157" customWidth="1"/>
    <col min="18" max="16384" width="9.140625" style="157"/>
  </cols>
  <sheetData>
    <row r="1" spans="2:17" ht="16.5" thickBot="1" x14ac:dyDescent="0.3"/>
    <row r="2" spans="2:17" x14ac:dyDescent="0.25">
      <c r="B2" s="159"/>
      <c r="C2" s="160"/>
      <c r="D2" s="160"/>
      <c r="E2" s="160"/>
      <c r="F2" s="160"/>
      <c r="G2" s="160"/>
      <c r="H2" s="160"/>
      <c r="I2" s="160"/>
      <c r="J2" s="160"/>
      <c r="K2" s="161"/>
      <c r="L2" s="160"/>
      <c r="M2" s="160"/>
      <c r="N2" s="160"/>
      <c r="O2" s="162"/>
    </row>
    <row r="3" spans="2:17" ht="45" x14ac:dyDescent="0.6">
      <c r="B3" s="163"/>
      <c r="F3" s="164" t="s">
        <v>237</v>
      </c>
      <c r="G3" s="165"/>
      <c r="H3" s="165"/>
      <c r="I3" s="165"/>
      <c r="J3" s="165"/>
      <c r="K3" s="166"/>
      <c r="L3" s="165"/>
      <c r="M3" s="165"/>
      <c r="N3" s="165"/>
      <c r="O3" s="167"/>
    </row>
    <row r="4" spans="2:17" x14ac:dyDescent="0.25">
      <c r="B4" s="168"/>
      <c r="O4" s="167"/>
    </row>
    <row r="5" spans="2:17" s="170" customFormat="1" ht="20.25" x14ac:dyDescent="0.25">
      <c r="B5" s="341" t="s">
        <v>238</v>
      </c>
      <c r="C5" s="342"/>
      <c r="D5" s="342"/>
      <c r="E5" s="342"/>
      <c r="F5" s="342"/>
      <c r="G5" s="342"/>
      <c r="H5" s="342"/>
      <c r="I5" s="342"/>
      <c r="J5" s="342"/>
      <c r="K5" s="342"/>
      <c r="L5" s="343" t="s">
        <v>315</v>
      </c>
      <c r="M5" s="343"/>
      <c r="N5" s="344"/>
      <c r="O5" s="169"/>
    </row>
    <row r="6" spans="2:17" ht="54" x14ac:dyDescent="0.2">
      <c r="B6" s="345" t="s">
        <v>239</v>
      </c>
      <c r="C6" s="346"/>
      <c r="D6" s="346"/>
      <c r="E6" s="346"/>
      <c r="F6" s="346"/>
      <c r="G6" s="346"/>
      <c r="H6" s="171" t="s">
        <v>240</v>
      </c>
      <c r="I6" s="172" t="s">
        <v>241</v>
      </c>
      <c r="J6" s="172" t="s">
        <v>242</v>
      </c>
      <c r="K6" s="172" t="s">
        <v>243</v>
      </c>
      <c r="L6" s="172" t="s">
        <v>244</v>
      </c>
      <c r="M6" s="172" t="s">
        <v>245</v>
      </c>
      <c r="N6" s="172" t="s">
        <v>246</v>
      </c>
      <c r="O6" s="167"/>
      <c r="Q6" s="173"/>
    </row>
    <row r="7" spans="2:17" ht="99" x14ac:dyDescent="0.2">
      <c r="B7" s="347">
        <v>4</v>
      </c>
      <c r="C7" s="337"/>
      <c r="D7" s="348">
        <v>8</v>
      </c>
      <c r="E7" s="319"/>
      <c r="F7" s="174">
        <v>12</v>
      </c>
      <c r="G7" s="174">
        <v>16</v>
      </c>
      <c r="H7" s="175" t="s">
        <v>247</v>
      </c>
      <c r="I7" s="176" t="s">
        <v>248</v>
      </c>
      <c r="J7" s="176" t="s">
        <v>249</v>
      </c>
      <c r="K7" s="176" t="s">
        <v>250</v>
      </c>
      <c r="L7" s="177" t="s">
        <v>251</v>
      </c>
      <c r="M7" s="178" t="s">
        <v>252</v>
      </c>
      <c r="N7" s="178" t="s">
        <v>253</v>
      </c>
      <c r="O7" s="167"/>
      <c r="Q7" s="179"/>
    </row>
    <row r="8" spans="2:17" ht="105.6" customHeight="1" x14ac:dyDescent="0.4">
      <c r="B8" s="334" t="s">
        <v>254</v>
      </c>
      <c r="C8" s="335" t="s">
        <v>255</v>
      </c>
      <c r="D8" s="336" t="s">
        <v>256</v>
      </c>
      <c r="E8" s="337" t="s">
        <v>257</v>
      </c>
      <c r="F8" s="180">
        <v>9</v>
      </c>
      <c r="G8" s="180">
        <v>12</v>
      </c>
      <c r="H8" s="338" t="s">
        <v>258</v>
      </c>
      <c r="I8" s="325" t="s">
        <v>259</v>
      </c>
      <c r="J8" s="325" t="s">
        <v>260</v>
      </c>
      <c r="K8" s="325" t="s">
        <v>261</v>
      </c>
      <c r="L8" s="328" t="s">
        <v>262</v>
      </c>
      <c r="M8" s="331" t="s">
        <v>263</v>
      </c>
      <c r="N8" s="331" t="s">
        <v>264</v>
      </c>
      <c r="O8" s="167"/>
      <c r="Q8" s="179"/>
    </row>
    <row r="9" spans="2:17" ht="27.75" hidden="1" x14ac:dyDescent="0.2">
      <c r="B9" s="181"/>
      <c r="C9" s="182"/>
      <c r="D9" s="182"/>
      <c r="E9" s="183"/>
      <c r="F9" s="184"/>
      <c r="G9" s="184"/>
      <c r="H9" s="339"/>
      <c r="I9" s="326"/>
      <c r="J9" s="326"/>
      <c r="K9" s="326"/>
      <c r="L9" s="329"/>
      <c r="M9" s="332"/>
      <c r="N9" s="332"/>
      <c r="O9" s="167"/>
      <c r="Q9" s="179"/>
    </row>
    <row r="10" spans="2:17" ht="168.6" customHeight="1" x14ac:dyDescent="0.2">
      <c r="B10" s="316">
        <v>3</v>
      </c>
      <c r="C10" s="317" t="s">
        <v>255</v>
      </c>
      <c r="D10" s="318">
        <v>6</v>
      </c>
      <c r="E10" s="319" t="s">
        <v>257</v>
      </c>
      <c r="F10" s="185"/>
      <c r="G10" s="185"/>
      <c r="H10" s="340"/>
      <c r="I10" s="327"/>
      <c r="J10" s="327"/>
      <c r="K10" s="327"/>
      <c r="L10" s="330"/>
      <c r="M10" s="333"/>
      <c r="N10" s="333"/>
      <c r="O10" s="167"/>
      <c r="Q10" s="179"/>
    </row>
    <row r="11" spans="2:17" ht="99" x14ac:dyDescent="0.2">
      <c r="B11" s="316">
        <v>2</v>
      </c>
      <c r="C11" s="317"/>
      <c r="D11" s="318">
        <v>4</v>
      </c>
      <c r="E11" s="319"/>
      <c r="F11" s="182">
        <v>6</v>
      </c>
      <c r="G11" s="174">
        <v>8</v>
      </c>
      <c r="H11" s="175" t="s">
        <v>265</v>
      </c>
      <c r="I11" s="176" t="s">
        <v>266</v>
      </c>
      <c r="J11" s="176" t="s">
        <v>267</v>
      </c>
      <c r="K11" s="176" t="s">
        <v>268</v>
      </c>
      <c r="L11" s="177" t="s">
        <v>269</v>
      </c>
      <c r="M11" s="178" t="s">
        <v>270</v>
      </c>
      <c r="N11" s="178" t="s">
        <v>271</v>
      </c>
      <c r="O11" s="167"/>
      <c r="Q11" s="179"/>
    </row>
    <row r="12" spans="2:17" ht="82.5" x14ac:dyDescent="0.2">
      <c r="B12" s="316">
        <v>1</v>
      </c>
      <c r="C12" s="317"/>
      <c r="D12" s="320">
        <v>2</v>
      </c>
      <c r="E12" s="319"/>
      <c r="F12" s="186">
        <v>3</v>
      </c>
      <c r="G12" s="182">
        <v>4</v>
      </c>
      <c r="H12" s="175" t="s">
        <v>272</v>
      </c>
      <c r="I12" s="176" t="s">
        <v>273</v>
      </c>
      <c r="J12" s="176" t="s">
        <v>274</v>
      </c>
      <c r="K12" s="176" t="s">
        <v>275</v>
      </c>
      <c r="L12" s="177" t="s">
        <v>276</v>
      </c>
      <c r="M12" s="178" t="s">
        <v>277</v>
      </c>
      <c r="N12" s="178" t="s">
        <v>278</v>
      </c>
      <c r="O12" s="167"/>
      <c r="Q12" s="179"/>
    </row>
    <row r="13" spans="2:17" ht="41.25" thickBot="1" x14ac:dyDescent="0.3">
      <c r="B13" s="321" t="s">
        <v>279</v>
      </c>
      <c r="C13" s="322"/>
      <c r="D13" s="323" t="s">
        <v>280</v>
      </c>
      <c r="E13" s="324"/>
      <c r="F13" s="175" t="s">
        <v>281</v>
      </c>
      <c r="G13" s="175" t="s">
        <v>282</v>
      </c>
      <c r="H13" s="307" t="s">
        <v>283</v>
      </c>
      <c r="I13" s="307"/>
      <c r="J13" s="187"/>
      <c r="L13" s="187"/>
      <c r="M13" s="187"/>
      <c r="N13" s="187"/>
      <c r="O13" s="188"/>
      <c r="P13" s="187"/>
      <c r="Q13" s="187"/>
    </row>
    <row r="14" spans="2:17" ht="66" x14ac:dyDescent="0.25">
      <c r="B14" s="308" t="s">
        <v>284</v>
      </c>
      <c r="C14" s="309"/>
      <c r="D14" s="309" t="s">
        <v>285</v>
      </c>
      <c r="E14" s="309"/>
      <c r="F14" s="189" t="s">
        <v>286</v>
      </c>
      <c r="G14" s="190" t="s">
        <v>287</v>
      </c>
      <c r="H14" s="310"/>
      <c r="I14" s="311"/>
      <c r="L14" s="191" t="s">
        <v>288</v>
      </c>
      <c r="M14" s="187"/>
      <c r="N14" s="187"/>
      <c r="O14" s="188"/>
      <c r="P14" s="187"/>
      <c r="Q14" s="187"/>
    </row>
    <row r="15" spans="2:17" ht="20.25" x14ac:dyDescent="0.25">
      <c r="B15" s="192"/>
      <c r="C15" s="193"/>
      <c r="D15" s="193"/>
      <c r="E15" s="194"/>
      <c r="F15" s="195"/>
      <c r="G15" s="193"/>
      <c r="H15" s="312"/>
      <c r="I15" s="312"/>
      <c r="L15" s="196" t="s">
        <v>289</v>
      </c>
      <c r="M15" s="197"/>
      <c r="N15" s="197"/>
      <c r="O15" s="198"/>
      <c r="P15" s="199"/>
      <c r="Q15" s="199"/>
    </row>
    <row r="16" spans="2:17" ht="20.25" x14ac:dyDescent="0.25">
      <c r="B16" s="200"/>
      <c r="C16" s="201"/>
      <c r="D16" s="201"/>
      <c r="E16" s="201"/>
      <c r="F16" s="201"/>
      <c r="G16" s="201"/>
      <c r="H16" s="313"/>
      <c r="I16" s="313"/>
      <c r="L16" s="202" t="s">
        <v>290</v>
      </c>
      <c r="M16" s="203"/>
      <c r="N16" s="203"/>
      <c r="O16" s="204"/>
      <c r="P16" s="205"/>
      <c r="Q16" s="205"/>
    </row>
    <row r="17" spans="2:17" ht="20.25" x14ac:dyDescent="0.25">
      <c r="B17" s="314" t="s">
        <v>291</v>
      </c>
      <c r="C17" s="315"/>
      <c r="D17" s="315"/>
      <c r="E17" s="315"/>
      <c r="F17" s="315"/>
      <c r="G17" s="315"/>
      <c r="H17" s="315"/>
      <c r="I17" s="315"/>
      <c r="L17" s="206" t="s">
        <v>11</v>
      </c>
      <c r="M17" s="203"/>
      <c r="N17" s="203"/>
      <c r="O17" s="204"/>
      <c r="P17" s="205"/>
      <c r="Q17" s="205"/>
    </row>
    <row r="18" spans="2:17" ht="47.45" customHeight="1" thickBot="1" x14ac:dyDescent="0.3">
      <c r="B18" s="302" t="s">
        <v>292</v>
      </c>
      <c r="C18" s="303"/>
      <c r="D18" s="303"/>
      <c r="E18" s="303"/>
      <c r="F18" s="303"/>
      <c r="G18" s="303"/>
      <c r="H18" s="303"/>
      <c r="I18" s="303"/>
      <c r="L18" s="207" t="s">
        <v>24</v>
      </c>
      <c r="M18" s="203"/>
      <c r="N18" s="203"/>
      <c r="O18" s="204"/>
      <c r="P18" s="205"/>
      <c r="Q18" s="205"/>
    </row>
    <row r="19" spans="2:17" ht="18.75" x14ac:dyDescent="0.2">
      <c r="B19" s="304" t="s">
        <v>293</v>
      </c>
      <c r="C19" s="305"/>
      <c r="D19" s="305"/>
      <c r="E19" s="305"/>
      <c r="F19" s="305"/>
      <c r="G19" s="305"/>
      <c r="H19" s="305"/>
      <c r="I19" s="305"/>
      <c r="K19" s="306"/>
      <c r="L19" s="306"/>
      <c r="M19" s="306"/>
      <c r="N19" s="306"/>
      <c r="O19" s="204"/>
      <c r="P19" s="205"/>
      <c r="Q19" s="205"/>
    </row>
    <row r="20" spans="2:17" ht="16.5" thickBot="1" x14ac:dyDescent="0.3">
      <c r="B20" s="208"/>
      <c r="C20" s="209"/>
      <c r="D20" s="209"/>
      <c r="E20" s="209"/>
      <c r="F20" s="209"/>
      <c r="G20" s="209"/>
      <c r="H20" s="209"/>
      <c r="I20" s="209"/>
      <c r="J20" s="209"/>
      <c r="K20" s="210"/>
      <c r="L20" s="209"/>
      <c r="M20" s="209"/>
      <c r="N20" s="209"/>
      <c r="O20" s="211"/>
    </row>
  </sheetData>
  <mergeCells count="31">
    <mergeCell ref="B5:K5"/>
    <mergeCell ref="L5:N5"/>
    <mergeCell ref="B6:G6"/>
    <mergeCell ref="B7:C7"/>
    <mergeCell ref="D7:E7"/>
    <mergeCell ref="K8:K10"/>
    <mergeCell ref="L8:L10"/>
    <mergeCell ref="M8:M10"/>
    <mergeCell ref="N8:N10"/>
    <mergeCell ref="B10:C10"/>
    <mergeCell ref="D10:E10"/>
    <mergeCell ref="B8:C8"/>
    <mergeCell ref="D8:E8"/>
    <mergeCell ref="H8:H10"/>
    <mergeCell ref="I8:I10"/>
    <mergeCell ref="J8:J10"/>
    <mergeCell ref="B11:C11"/>
    <mergeCell ref="D11:E11"/>
    <mergeCell ref="B12:C12"/>
    <mergeCell ref="D12:E12"/>
    <mergeCell ref="B13:C13"/>
    <mergeCell ref="D13:E13"/>
    <mergeCell ref="B18:I18"/>
    <mergeCell ref="B19:I19"/>
    <mergeCell ref="K19:N19"/>
    <mergeCell ref="H13:I13"/>
    <mergeCell ref="B14:C14"/>
    <mergeCell ref="D14:E14"/>
    <mergeCell ref="H14:I15"/>
    <mergeCell ref="H16:I16"/>
    <mergeCell ref="B17:I17"/>
  </mergeCells>
  <pageMargins left="0.7" right="0.7" top="0.75" bottom="0.75" header="0.3" footer="0.3"/>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1AA17-0046-4089-A874-88CBA9E71F67}">
  <dimension ref="B6:L32"/>
  <sheetViews>
    <sheetView showGridLines="0" tabSelected="1" view="pageBreakPreview" topLeftCell="A10" zoomScale="82" zoomScaleNormal="82" zoomScaleSheetLayoutView="82" workbookViewId="0">
      <selection activeCell="B10" sqref="B10:B15"/>
    </sheetView>
  </sheetViews>
  <sheetFormatPr baseColWidth="10" defaultColWidth="8.7109375" defaultRowHeight="15" x14ac:dyDescent="0.25"/>
  <cols>
    <col min="2" max="2" width="23.140625" customWidth="1"/>
    <col min="3" max="3" width="17.140625" customWidth="1"/>
  </cols>
  <sheetData>
    <row r="6" spans="2:12" ht="14.45" customHeight="1" x14ac:dyDescent="0.25">
      <c r="B6" s="141"/>
      <c r="C6" s="354" t="s">
        <v>294</v>
      </c>
      <c r="D6" s="354"/>
      <c r="E6" s="354"/>
      <c r="F6" s="354"/>
      <c r="G6" s="354"/>
      <c r="H6" s="354"/>
      <c r="I6" s="354"/>
      <c r="J6" s="354"/>
      <c r="K6" s="354"/>
      <c r="L6" s="354"/>
    </row>
    <row r="7" spans="2:12" ht="14.45" customHeight="1" x14ac:dyDescent="0.25">
      <c r="B7" s="142"/>
      <c r="C7" s="354"/>
      <c r="D7" s="354"/>
      <c r="E7" s="354"/>
      <c r="F7" s="354"/>
      <c r="G7" s="354"/>
      <c r="H7" s="354"/>
      <c r="I7" s="354"/>
      <c r="J7" s="354"/>
      <c r="K7" s="354"/>
      <c r="L7" s="354"/>
    </row>
    <row r="8" spans="2:12" ht="14.45" customHeight="1" x14ac:dyDescent="0.25">
      <c r="B8" s="142"/>
      <c r="C8" s="354"/>
      <c r="D8" s="354"/>
      <c r="E8" s="354"/>
      <c r="F8" s="354"/>
      <c r="G8" s="354"/>
      <c r="H8" s="354"/>
      <c r="I8" s="354"/>
      <c r="J8" s="354"/>
      <c r="K8" s="354"/>
      <c r="L8" s="354"/>
    </row>
    <row r="9" spans="2:12" ht="28.5" customHeight="1" x14ac:dyDescent="0.25">
      <c r="B9" s="143"/>
      <c r="C9" s="354"/>
      <c r="D9" s="354"/>
      <c r="E9" s="354"/>
      <c r="F9" s="354"/>
      <c r="G9" s="354"/>
      <c r="H9" s="354"/>
      <c r="I9" s="354"/>
      <c r="J9" s="354"/>
      <c r="K9" s="354"/>
      <c r="L9" s="354"/>
    </row>
    <row r="10" spans="2:12" ht="18.600000000000001" customHeight="1" x14ac:dyDescent="0.25">
      <c r="B10" s="355" t="s">
        <v>295</v>
      </c>
      <c r="C10" s="357" t="s">
        <v>296</v>
      </c>
      <c r="D10" s="359" t="s">
        <v>297</v>
      </c>
      <c r="E10" s="360"/>
      <c r="F10" s="360"/>
      <c r="G10" s="360"/>
      <c r="H10" s="360"/>
      <c r="I10" s="360"/>
      <c r="J10" s="360"/>
      <c r="K10" s="361"/>
      <c r="L10" s="365">
        <v>3</v>
      </c>
    </row>
    <row r="11" spans="2:12" ht="18.600000000000001" customHeight="1" x14ac:dyDescent="0.25">
      <c r="B11" s="355"/>
      <c r="C11" s="358"/>
      <c r="D11" s="362"/>
      <c r="E11" s="363"/>
      <c r="F11" s="363"/>
      <c r="G11" s="363"/>
      <c r="H11" s="363"/>
      <c r="I11" s="363"/>
      <c r="J11" s="363"/>
      <c r="K11" s="364"/>
      <c r="L11" s="350"/>
    </row>
    <row r="12" spans="2:12" ht="18.600000000000001" customHeight="1" x14ac:dyDescent="0.25">
      <c r="B12" s="355"/>
      <c r="C12" s="366" t="s">
        <v>298</v>
      </c>
      <c r="D12" s="367" t="s">
        <v>299</v>
      </c>
      <c r="E12" s="368"/>
      <c r="F12" s="368"/>
      <c r="G12" s="368"/>
      <c r="H12" s="368"/>
      <c r="I12" s="368"/>
      <c r="J12" s="368"/>
      <c r="K12" s="369"/>
      <c r="L12" s="350">
        <v>2</v>
      </c>
    </row>
    <row r="13" spans="2:12" ht="18.600000000000001" customHeight="1" x14ac:dyDescent="0.25">
      <c r="B13" s="355"/>
      <c r="C13" s="358"/>
      <c r="D13" s="362"/>
      <c r="E13" s="363"/>
      <c r="F13" s="363"/>
      <c r="G13" s="363"/>
      <c r="H13" s="363"/>
      <c r="I13" s="363"/>
      <c r="J13" s="363"/>
      <c r="K13" s="364"/>
      <c r="L13" s="350"/>
    </row>
    <row r="14" spans="2:12" ht="18.600000000000001" customHeight="1" x14ac:dyDescent="0.25">
      <c r="B14" s="355"/>
      <c r="C14" s="366" t="s">
        <v>300</v>
      </c>
      <c r="D14" s="367" t="s">
        <v>301</v>
      </c>
      <c r="E14" s="368"/>
      <c r="F14" s="368"/>
      <c r="G14" s="368"/>
      <c r="H14" s="368"/>
      <c r="I14" s="368"/>
      <c r="J14" s="368"/>
      <c r="K14" s="369"/>
      <c r="L14" s="350">
        <v>1</v>
      </c>
    </row>
    <row r="15" spans="2:12" ht="18.600000000000001" customHeight="1" x14ac:dyDescent="0.25">
      <c r="B15" s="356"/>
      <c r="C15" s="358"/>
      <c r="D15" s="362"/>
      <c r="E15" s="363"/>
      <c r="F15" s="363"/>
      <c r="G15" s="363"/>
      <c r="H15" s="363"/>
      <c r="I15" s="363"/>
      <c r="J15" s="363"/>
      <c r="K15" s="364"/>
      <c r="L15" s="350"/>
    </row>
    <row r="16" spans="2:12" ht="18.600000000000001" customHeight="1" x14ac:dyDescent="0.25">
      <c r="B16" s="97"/>
      <c r="C16" s="97"/>
      <c r="D16" s="144"/>
      <c r="E16" s="144"/>
      <c r="F16" s="144"/>
      <c r="G16" s="144"/>
      <c r="H16" s="144"/>
      <c r="I16" s="144"/>
      <c r="J16" s="144"/>
      <c r="K16" s="144"/>
      <c r="L16" s="145"/>
    </row>
    <row r="17" spans="2:12" ht="18.600000000000001" customHeight="1" x14ac:dyDescent="0.25">
      <c r="B17" s="97"/>
      <c r="C17" s="97"/>
      <c r="D17" s="144"/>
      <c r="E17" s="144"/>
      <c r="F17" s="144"/>
      <c r="G17" s="144"/>
      <c r="H17" s="144"/>
      <c r="I17" s="144"/>
      <c r="J17" s="144"/>
      <c r="K17" s="144"/>
      <c r="L17" s="145"/>
    </row>
    <row r="18" spans="2:12" ht="18.600000000000001" customHeight="1" x14ac:dyDescent="0.25">
      <c r="B18" s="351" t="s">
        <v>302</v>
      </c>
      <c r="C18" s="352" t="s">
        <v>303</v>
      </c>
      <c r="D18" s="353" t="s">
        <v>304</v>
      </c>
      <c r="E18" s="353"/>
      <c r="F18" s="353"/>
      <c r="G18" s="353"/>
      <c r="H18" s="353"/>
      <c r="I18" s="353"/>
      <c r="J18" s="353"/>
      <c r="K18" s="353"/>
      <c r="L18" s="350">
        <v>3</v>
      </c>
    </row>
    <row r="19" spans="2:12" ht="18.600000000000001" customHeight="1" x14ac:dyDescent="0.25">
      <c r="B19" s="351"/>
      <c r="C19" s="352"/>
      <c r="D19" s="353"/>
      <c r="E19" s="353"/>
      <c r="F19" s="353"/>
      <c r="G19" s="353"/>
      <c r="H19" s="353"/>
      <c r="I19" s="353"/>
      <c r="J19" s="353"/>
      <c r="K19" s="353"/>
      <c r="L19" s="350"/>
    </row>
    <row r="20" spans="2:12" ht="18.600000000000001" customHeight="1" x14ac:dyDescent="0.25">
      <c r="B20" s="351"/>
      <c r="C20" s="352" t="s">
        <v>305</v>
      </c>
      <c r="D20" s="353" t="s">
        <v>306</v>
      </c>
      <c r="E20" s="353"/>
      <c r="F20" s="353"/>
      <c r="G20" s="353"/>
      <c r="H20" s="353"/>
      <c r="I20" s="353"/>
      <c r="J20" s="353"/>
      <c r="K20" s="353"/>
      <c r="L20" s="350">
        <v>2</v>
      </c>
    </row>
    <row r="21" spans="2:12" ht="18.600000000000001" customHeight="1" x14ac:dyDescent="0.25">
      <c r="B21" s="351"/>
      <c r="C21" s="352"/>
      <c r="D21" s="353"/>
      <c r="E21" s="353"/>
      <c r="F21" s="353"/>
      <c r="G21" s="353"/>
      <c r="H21" s="353"/>
      <c r="I21" s="353"/>
      <c r="J21" s="353"/>
      <c r="K21" s="353"/>
      <c r="L21" s="350"/>
    </row>
    <row r="22" spans="2:12" ht="18.600000000000001" customHeight="1" x14ac:dyDescent="0.25">
      <c r="B22" s="351"/>
      <c r="C22" s="352" t="s">
        <v>307</v>
      </c>
      <c r="D22" s="353" t="s">
        <v>308</v>
      </c>
      <c r="E22" s="353"/>
      <c r="F22" s="353"/>
      <c r="G22" s="353"/>
      <c r="H22" s="353"/>
      <c r="I22" s="353"/>
      <c r="J22" s="353"/>
      <c r="K22" s="353"/>
      <c r="L22" s="350">
        <v>1</v>
      </c>
    </row>
    <row r="23" spans="2:12" ht="18.600000000000001" customHeight="1" x14ac:dyDescent="0.25">
      <c r="B23" s="351"/>
      <c r="C23" s="352"/>
      <c r="D23" s="353"/>
      <c r="E23" s="353"/>
      <c r="F23" s="353"/>
      <c r="G23" s="353"/>
      <c r="H23" s="353"/>
      <c r="I23" s="353"/>
      <c r="J23" s="353"/>
      <c r="K23" s="353"/>
      <c r="L23" s="350"/>
    </row>
    <row r="27" spans="2:12" x14ac:dyDescent="0.25">
      <c r="B27" s="351" t="s">
        <v>309</v>
      </c>
      <c r="C27" s="352" t="s">
        <v>296</v>
      </c>
      <c r="D27" s="350">
        <v>9</v>
      </c>
    </row>
    <row r="28" spans="2:12" x14ac:dyDescent="0.25">
      <c r="B28" s="351"/>
      <c r="C28" s="352"/>
      <c r="D28" s="350"/>
    </row>
    <row r="29" spans="2:12" x14ac:dyDescent="0.25">
      <c r="B29" s="351"/>
      <c r="C29" s="352" t="s">
        <v>310</v>
      </c>
      <c r="D29" s="350" t="s">
        <v>311</v>
      </c>
    </row>
    <row r="30" spans="2:12" x14ac:dyDescent="0.25">
      <c r="B30" s="351"/>
      <c r="C30" s="352"/>
      <c r="D30" s="350"/>
    </row>
    <row r="31" spans="2:12" x14ac:dyDescent="0.25">
      <c r="B31" s="351"/>
      <c r="C31" s="352" t="s">
        <v>300</v>
      </c>
      <c r="D31" s="349" t="s">
        <v>312</v>
      </c>
    </row>
    <row r="32" spans="2:12" x14ac:dyDescent="0.25">
      <c r="B32" s="351"/>
      <c r="C32" s="352"/>
      <c r="D32" s="350"/>
    </row>
  </sheetData>
  <mergeCells count="28">
    <mergeCell ref="D22:K23"/>
    <mergeCell ref="C6:L9"/>
    <mergeCell ref="B10:B15"/>
    <mergeCell ref="C10:C11"/>
    <mergeCell ref="D10:K11"/>
    <mergeCell ref="L10:L11"/>
    <mergeCell ref="C12:C13"/>
    <mergeCell ref="D12:K13"/>
    <mergeCell ref="L12:L13"/>
    <mergeCell ref="C14:C15"/>
    <mergeCell ref="D14:K15"/>
    <mergeCell ref="L14:L15"/>
    <mergeCell ref="D31:D32"/>
    <mergeCell ref="L22:L23"/>
    <mergeCell ref="B27:B32"/>
    <mergeCell ref="C27:C28"/>
    <mergeCell ref="C29:C30"/>
    <mergeCell ref="C31:C32"/>
    <mergeCell ref="D27:D28"/>
    <mergeCell ref="D29:D30"/>
    <mergeCell ref="B18:B23"/>
    <mergeCell ref="C18:C19"/>
    <mergeCell ref="D18:K19"/>
    <mergeCell ref="L18:L19"/>
    <mergeCell ref="C20:C21"/>
    <mergeCell ref="D20:K21"/>
    <mergeCell ref="L20:L21"/>
    <mergeCell ref="C22:C23"/>
  </mergeCells>
  <pageMargins left="0.7" right="0.7" top="0.75" bottom="0.75" header="0.3" footer="0.3"/>
  <pageSetup paperSize="9" scale="53" orientation="portrait" r:id="rId1"/>
  <drawing r:id="rId2"/>
</worksheet>
</file>

<file path=docMetadata/LabelInfo.xml><?xml version="1.0" encoding="utf-8"?>
<clbl:labelList xmlns:clbl="http://schemas.microsoft.com/office/2020/mipLabelMetadata">
  <clbl:label id="{56f8a036-ae1b-4f85-92d3-f4203c03c43b}" enabled="1" method="Standard" siteId="{5f229ce1-773c-46ed-a6fa-974006fae0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4.1 Contexto de la Organizacion</vt:lpstr>
      <vt:lpstr>4.2 Matriz Partes Interesadas</vt:lpstr>
      <vt:lpstr>6.1. Acciones para abordar RyO</vt:lpstr>
      <vt:lpstr>Identif. Partes Interesadas</vt:lpstr>
      <vt:lpstr>Matriz de Evaluación FCX</vt:lpstr>
      <vt:lpstr>Criterios de Priorización Oport</vt:lpstr>
      <vt:lpstr>'4.1 Contexto de la Organizacion'!Área_de_impresión</vt:lpstr>
      <vt:lpstr>'4.2 Matriz Partes Interesadas'!Área_de_impresión</vt:lpstr>
      <vt:lpstr>'6.1. Acciones para abordar RyO'!Área_de_impresión</vt:lpstr>
      <vt:lpstr>'Criterios de Priorización Oport'!Área_de_impresión</vt:lpstr>
      <vt:lpstr>'Identif. Partes Interesadas'!Área_de_impresión</vt:lpstr>
      <vt:lpstr>'Matriz de Evaluación FCX'!Área_de_impresión</vt:lpstr>
    </vt:vector>
  </TitlesOfParts>
  <Manager/>
  <Company>FMI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HUAVIL FRANCIA, MARCOS FABIO</dc:creator>
  <cp:keywords/>
  <dc:description/>
  <cp:lastModifiedBy>ACER</cp:lastModifiedBy>
  <cp:revision/>
  <cp:lastPrinted>2023-06-11T04:57:37Z</cp:lastPrinted>
  <dcterms:created xsi:type="dcterms:W3CDTF">2023-06-08T19:06:33Z</dcterms:created>
  <dcterms:modified xsi:type="dcterms:W3CDTF">2024-02-14T12:04:15Z</dcterms:modified>
  <cp:category/>
  <cp:contentStatus/>
</cp:coreProperties>
</file>